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codeName="ThisWorkbook" defaultThemeVersion="166925"/>
  <mc:AlternateContent xmlns:mc="http://schemas.openxmlformats.org/markup-compatibility/2006">
    <mc:Choice Requires="x15">
      <x15ac:absPath xmlns:x15ac="http://schemas.microsoft.com/office/spreadsheetml/2010/11/ac" url="Z:\Področje nabave\ODDELEK JAVNIH NAROČIL\JAVNA NAROČILA obr 465\JN 36_2026\za objavo\"/>
    </mc:Choice>
  </mc:AlternateContent>
  <xr:revisionPtr revIDLastSave="0" documentId="8_{B787F64C-6F83-4DEC-8EEB-3F518F3418F8}" xr6:coauthVersionLast="47" xr6:coauthVersionMax="47" xr10:uidLastSave="{00000000-0000-0000-0000-000000000000}"/>
  <workbookProtection workbookAlgorithmName="SHA-512" workbookHashValue="l/idSjwokhqE6MImXXaCePNtLZ5nGDKpIsN8o8FKi5eT3fiqLZv+3t2FnT2iRnltPNNHlPz7W5YnI8t5o6i/Gw==" workbookSaltValue="Y1Bftn4iTtYAfArb4QJjfg==" workbookSpinCount="100000" lockStructure="1"/>
  <bookViews>
    <workbookView xWindow="-108" yWindow="-108" windowWidth="30936" windowHeight="16776" tabRatio="885" xr2:uid="{00000000-000D-0000-FFFF-FFFF00000000}"/>
  </bookViews>
  <sheets>
    <sheet name="Questionnaire - SUVI Advanced" sheetId="16" r:id="rId1"/>
    <sheet name="1 Politika varovanja informacij" sheetId="1" state="hidden" r:id="rId2"/>
    <sheet name="2 Analiza in upravljanje tvegan" sheetId="21" state="hidden" r:id="rId3"/>
    <sheet name="3 Ravnanje z viri" sheetId="4" state="hidden" r:id="rId4"/>
    <sheet name="4 Sistem upravljanja incidentov" sheetId="5" state="hidden" r:id="rId5"/>
    <sheet name="5 Ozaveščanje in organizacija" sheetId="7" state="hidden" r:id="rId6"/>
    <sheet name="6 Upravljanje fizičnih dostopov" sheetId="18" state="hidden" r:id="rId7"/>
    <sheet name="7 Upravljanje logičnih dostopov" sheetId="19" state="hidden" r:id="rId8"/>
    <sheet name="8 Neprekinjeno poslovanje" sheetId="20" state="hidden" r:id="rId9"/>
    <sheet name="9 Zunanji izvajalci" sheetId="11" state="hidden" r:id="rId10"/>
    <sheet name="10 Temeljni ukrepi" sheetId="12" state="hidden" r:id="rId1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A8" i="16" l="1"/>
  <c r="B8" i="16"/>
  <c r="A9" i="16"/>
  <c r="B9" i="16"/>
  <c r="A10" i="16"/>
  <c r="B10" i="16"/>
  <c r="A11" i="16"/>
  <c r="B11" i="16"/>
  <c r="A12" i="16"/>
  <c r="B12" i="16"/>
  <c r="A16" i="16"/>
  <c r="B16" i="16"/>
  <c r="A17" i="16"/>
  <c r="B17" i="16"/>
  <c r="A18" i="16"/>
  <c r="B18" i="16"/>
  <c r="A19" i="16"/>
  <c r="B19" i="16"/>
  <c r="A20" i="16"/>
  <c r="B20" i="16"/>
  <c r="A21" i="16"/>
  <c r="B21" i="16"/>
  <c r="A22" i="16"/>
  <c r="B22" i="16"/>
  <c r="A23" i="16"/>
  <c r="B23" i="16"/>
  <c r="A27" i="16"/>
  <c r="B27" i="16"/>
  <c r="A28" i="16"/>
  <c r="B28" i="16"/>
  <c r="A29" i="16"/>
  <c r="B29" i="16"/>
  <c r="A30" i="16"/>
  <c r="B30" i="16"/>
  <c r="A31" i="16"/>
  <c r="B31" i="16"/>
  <c r="A32" i="16"/>
  <c r="B32" i="16"/>
  <c r="A33" i="16"/>
  <c r="B33" i="16"/>
  <c r="A34" i="16"/>
  <c r="B34" i="16"/>
  <c r="A35" i="16"/>
  <c r="B35" i="16"/>
  <c r="A36" i="16"/>
  <c r="B36" i="16"/>
  <c r="A40" i="16"/>
  <c r="B40" i="16"/>
  <c r="A41" i="16"/>
  <c r="B41" i="16"/>
  <c r="A42" i="16"/>
  <c r="B42" i="16"/>
  <c r="A43" i="16"/>
  <c r="B43" i="16"/>
  <c r="A44" i="16"/>
  <c r="B44" i="16"/>
  <c r="A45" i="16"/>
  <c r="B45" i="16"/>
  <c r="A46" i="16"/>
  <c r="B46" i="16"/>
  <c r="A47" i="16"/>
  <c r="B47" i="16"/>
  <c r="A51" i="16"/>
  <c r="B51" i="16"/>
  <c r="A52" i="16"/>
  <c r="B52" i="16"/>
  <c r="A53" i="16"/>
  <c r="B53" i="16"/>
  <c r="A54" i="16"/>
  <c r="B54" i="16"/>
  <c r="A55" i="16"/>
  <c r="B55" i="16"/>
  <c r="A56" i="16"/>
  <c r="B56" i="16"/>
  <c r="A57" i="16"/>
  <c r="B57" i="16"/>
  <c r="A58" i="16"/>
  <c r="B58" i="16"/>
  <c r="A59" i="16"/>
  <c r="B59" i="16"/>
  <c r="A60" i="16"/>
  <c r="B60" i="16"/>
  <c r="A64" i="16"/>
  <c r="B64" i="16"/>
  <c r="A65" i="16"/>
  <c r="B65" i="16"/>
  <c r="A66" i="16"/>
  <c r="B66" i="16"/>
  <c r="A67" i="16"/>
  <c r="B67" i="16"/>
  <c r="A68" i="16"/>
  <c r="B68" i="16"/>
  <c r="A69" i="16"/>
  <c r="B69" i="16"/>
  <c r="A70" i="16"/>
  <c r="B70" i="16"/>
  <c r="A71" i="16"/>
  <c r="B71" i="16"/>
  <c r="A72" i="16"/>
  <c r="B72" i="16"/>
  <c r="A76" i="16"/>
  <c r="B76" i="16"/>
  <c r="A77" i="16"/>
  <c r="B77" i="16"/>
  <c r="A78" i="16"/>
  <c r="B78" i="16"/>
  <c r="A79" i="16"/>
  <c r="B79" i="16"/>
  <c r="A80" i="16"/>
  <c r="B80" i="16"/>
  <c r="A81" i="16"/>
  <c r="B81" i="16"/>
  <c r="A82" i="16"/>
  <c r="B82" i="16"/>
  <c r="A83" i="16"/>
  <c r="B83" i="16"/>
  <c r="A87" i="16"/>
  <c r="B87" i="16"/>
  <c r="A88" i="16"/>
  <c r="B88" i="16"/>
  <c r="A89" i="16"/>
  <c r="B89" i="16"/>
  <c r="A90" i="16"/>
  <c r="B90" i="16"/>
  <c r="A91" i="16"/>
  <c r="B91" i="16"/>
  <c r="A95" i="16"/>
  <c r="B95" i="16"/>
  <c r="A96" i="16"/>
  <c r="B96" i="16"/>
  <c r="A97" i="16"/>
  <c r="B97" i="16"/>
  <c r="A98" i="16"/>
  <c r="B98" i="16"/>
  <c r="A99" i="16"/>
  <c r="B99" i="16"/>
  <c r="A100" i="16"/>
  <c r="B100" i="16"/>
  <c r="A101" i="16"/>
  <c r="B101" i="16"/>
  <c r="A105" i="16"/>
  <c r="B105" i="16"/>
  <c r="B106" i="16"/>
  <c r="B107" i="16"/>
  <c r="B108" i="16"/>
  <c r="B109" i="16"/>
  <c r="B110" i="16"/>
  <c r="B111" i="16"/>
  <c r="B112" i="16"/>
  <c r="B113" i="16"/>
  <c r="B114" i="16"/>
  <c r="B115" i="16"/>
  <c r="B116" i="16"/>
  <c r="B117" i="16"/>
  <c r="B118" i="16"/>
  <c r="B119" i="16"/>
  <c r="B120" i="16"/>
  <c r="B121" i="16"/>
  <c r="B122" i="16"/>
  <c r="B123" i="16"/>
  <c r="B124" i="16"/>
  <c r="B125" i="16"/>
  <c r="B126" i="16"/>
  <c r="B127" i="16"/>
  <c r="A128" i="16"/>
  <c r="B128" i="16"/>
  <c r="A129" i="16"/>
  <c r="B129" i="16"/>
  <c r="A130" i="16"/>
  <c r="B130" i="16"/>
  <c r="A131" i="16"/>
  <c r="B131" i="16"/>
  <c r="A132" i="16"/>
  <c r="B132" i="16"/>
  <c r="A133" i="16"/>
  <c r="B133" i="16"/>
  <c r="A134" i="16"/>
  <c r="B134" i="16"/>
  <c r="A135" i="16"/>
  <c r="B135" i="16"/>
</calcChain>
</file>

<file path=xl/sharedStrings.xml><?xml version="1.0" encoding="utf-8"?>
<sst xmlns="http://schemas.openxmlformats.org/spreadsheetml/2006/main" count="416" uniqueCount="253">
  <si>
    <t>1.</t>
  </si>
  <si>
    <t>1.1.</t>
  </si>
  <si>
    <t>DA</t>
  </si>
  <si>
    <t>NE</t>
  </si>
  <si>
    <t>1.2.</t>
  </si>
  <si>
    <t>2.</t>
  </si>
  <si>
    <t>2.1.</t>
  </si>
  <si>
    <t>2.2.</t>
  </si>
  <si>
    <t>2.3.</t>
  </si>
  <si>
    <t>2.4.</t>
  </si>
  <si>
    <t>2.5.</t>
  </si>
  <si>
    <t>Maksimalno število doseženih točk:</t>
  </si>
  <si>
    <t>4.</t>
  </si>
  <si>
    <t>4.1.</t>
  </si>
  <si>
    <t>4.2.</t>
  </si>
  <si>
    <t>4.3.</t>
  </si>
  <si>
    <t>5.</t>
  </si>
  <si>
    <t>5.1.</t>
  </si>
  <si>
    <t>5.3.</t>
  </si>
  <si>
    <t>5.4.</t>
  </si>
  <si>
    <t>6.</t>
  </si>
  <si>
    <t>6.1.</t>
  </si>
  <si>
    <t>6.2.</t>
  </si>
  <si>
    <t>6.4.</t>
  </si>
  <si>
    <t>6.5.</t>
  </si>
  <si>
    <t>7.</t>
  </si>
  <si>
    <t>8.</t>
  </si>
  <si>
    <t>9.</t>
  </si>
  <si>
    <t>9.1.</t>
  </si>
  <si>
    <t>10.</t>
  </si>
  <si>
    <t>3.</t>
  </si>
  <si>
    <t>3.1.</t>
  </si>
  <si>
    <t>3.2.</t>
  </si>
  <si>
    <t>3.3.</t>
  </si>
  <si>
    <t>4.4.</t>
  </si>
  <si>
    <t>6.6.</t>
  </si>
  <si>
    <t>2.6.</t>
  </si>
  <si>
    <t>1.3.</t>
  </si>
  <si>
    <t>3.4.</t>
  </si>
  <si>
    <t>3.5.</t>
  </si>
  <si>
    <t>3.6.</t>
  </si>
  <si>
    <t>4.5.</t>
  </si>
  <si>
    <t>5.2.</t>
  </si>
  <si>
    <t>5.5.</t>
  </si>
  <si>
    <t>5.6.</t>
  </si>
  <si>
    <t>6.3.</t>
  </si>
  <si>
    <t>7.1.</t>
  </si>
  <si>
    <t>7.2.</t>
  </si>
  <si>
    <t>7.3.</t>
  </si>
  <si>
    <t>7.4.</t>
  </si>
  <si>
    <t>7.5.</t>
  </si>
  <si>
    <t>8.1.</t>
  </si>
  <si>
    <t>8.2.</t>
  </si>
  <si>
    <t>8.3.</t>
  </si>
  <si>
    <t>8.4.</t>
  </si>
  <si>
    <t>8.5.</t>
  </si>
  <si>
    <t>9.2.</t>
  </si>
  <si>
    <t>9.3.</t>
  </si>
  <si>
    <t>9.4.</t>
  </si>
  <si>
    <t>10.1.</t>
  </si>
  <si>
    <t>10.2.</t>
  </si>
  <si>
    <t>10.4.</t>
  </si>
  <si>
    <t>10.5.</t>
  </si>
  <si>
    <t>10.6.</t>
  </si>
  <si>
    <t>10.7.</t>
  </si>
  <si>
    <t>10.3.</t>
  </si>
  <si>
    <t>7.6.</t>
  </si>
  <si>
    <t>7.7.</t>
  </si>
  <si>
    <t>2.7.</t>
  </si>
  <si>
    <t>2.8.</t>
  </si>
  <si>
    <t>3.7.</t>
  </si>
  <si>
    <t>3.8.</t>
  </si>
  <si>
    <t>4.6.</t>
  </si>
  <si>
    <t>5.7.</t>
  </si>
  <si>
    <t>5.8.</t>
  </si>
  <si>
    <t>5.9.</t>
  </si>
  <si>
    <t>5.10.</t>
  </si>
  <si>
    <t>7.8.</t>
  </si>
  <si>
    <t>9.5.</t>
  </si>
  <si>
    <t>9.6.</t>
  </si>
  <si>
    <t>9.7.</t>
  </si>
  <si>
    <t>10.8.</t>
  </si>
  <si>
    <t>3.9.</t>
  </si>
  <si>
    <t>3.10.</t>
  </si>
  <si>
    <t>1.4.</t>
  </si>
  <si>
    <t>1.5.</t>
  </si>
  <si>
    <t>4.7.</t>
  </si>
  <si>
    <t>6.7.</t>
  </si>
  <si>
    <t>6.8.</t>
  </si>
  <si>
    <t>6.9.</t>
  </si>
  <si>
    <t>4.8.</t>
  </si>
  <si>
    <t>10.9.</t>
  </si>
  <si>
    <t>INSTRUCTIONS</t>
  </si>
  <si>
    <t>Do you follow standards and best practice recommendations in the management of your Information Security Management System (ISMS) (e.g., ISO 27001, NIST Cybersecurity Framework)?</t>
  </si>
  <si>
    <t>YES</t>
  </si>
  <si>
    <t>NO</t>
  </si>
  <si>
    <t>Do you have a documented information security policy in your organization?</t>
  </si>
  <si>
    <t>The policy exists and is documented.</t>
  </si>
  <si>
    <t>The policy is established, but it is not documented.</t>
  </si>
  <si>
    <t>The policy does not exist.</t>
  </si>
  <si>
    <t>Do you regularly review and, if necessary, update the documented information security policy?</t>
  </si>
  <si>
    <t>Has the information security policy been approved/confirmed by the highest management of the company (e.g., management board, CEO)?</t>
  </si>
  <si>
    <t>Has the information security policy been reviewed by independent external experts in the last three years?</t>
  </si>
  <si>
    <t>Information Security Policies</t>
  </si>
  <si>
    <t>Analysis and management of information and other risks</t>
  </si>
  <si>
    <t>Management of information technology resources</t>
  </si>
  <si>
    <t>Incident management system</t>
  </si>
  <si>
    <t>Awareness and organization</t>
  </si>
  <si>
    <t>Physical access management</t>
  </si>
  <si>
    <t>Logical access management</t>
  </si>
  <si>
    <t>Business Continuity</t>
  </si>
  <si>
    <t>Outsourcing</t>
  </si>
  <si>
    <t>Security Measures</t>
  </si>
  <si>
    <t>Has a documented information security risk assessment been conducted in your organization?</t>
  </si>
  <si>
    <t>The risk assessment has been conducted and is documented.</t>
  </si>
  <si>
    <t>The risk assessment has been conducted, but it is not documented.</t>
  </si>
  <si>
    <t>The risk assessment has not been conducted.</t>
  </si>
  <si>
    <t>Do the members of top management (e.g., management board member, director) review the results of the risk assessment?</t>
  </si>
  <si>
    <t>Do you consider all relevant cybersecurity threats when performing the risk assessment?</t>
  </si>
  <si>
    <t>Is the risk assessment conducted or updated at least once a year or upon changes?</t>
  </si>
  <si>
    <t>Do you have defined which risks are acceptable and which must be managed?</t>
  </si>
  <si>
    <t>Do you have systematically implemented measures for information security within information technology across various areas, based on the risk analysis of your business environment?</t>
  </si>
  <si>
    <t>YES, everywhere we have assessed it to be necessary.</t>
  </si>
  <si>
    <t>YES, in certain areas.</t>
  </si>
  <si>
    <t>Do you have a formalized procedure for handling unacceptable risks, including predefined timelines and responsibilities for mitigating/reducing risks based on their criticality?</t>
  </si>
  <si>
    <t>Do you have defined cybersecurity risk/incident scenarios and associated response measures to prevent or reduce their impact, based on the risk analysis conducted?</t>
  </si>
  <si>
    <t>Do you have a documented policy on the use of information resources and IT assets in your organization?</t>
  </si>
  <si>
    <t>The policy is established but not documented.</t>
  </si>
  <si>
    <t>The policy does not exist</t>
  </si>
  <si>
    <t>Do all information assets have designated owners/responsible persons who are aware of their responsibilities?</t>
  </si>
  <si>
    <t>Do you have an inventory of all information resources?</t>
  </si>
  <si>
    <t>Do you have a prescribed procedure for the use and handling of external data carriers and mobile devices (e.g., USB drives, external portable disks, memory cards, mobile phones, tablets)?</t>
  </si>
  <si>
    <t>Do you have a procedure in place for the handover of IT assets to employees and external contractors, as well as a procedure for their retrieval upon termination of work?</t>
  </si>
  <si>
    <t>Do you have an audit trail established for data access and modification across all information resources, based on risk analysis while considering regulatory, contractual, and other requirements?</t>
  </si>
  <si>
    <t>YES, for all information resources.</t>
  </si>
  <si>
    <t>Partially, for critical information resources.</t>
  </si>
  <si>
    <t>Is information classified by confidentiality levels and protected accordingly within your organization?</t>
  </si>
  <si>
    <t>Do you classify information within your organization based on their availability requirements?</t>
  </si>
  <si>
    <t>Do you process personal data in accordance with regulatory requirements (e.g., GDPR)?</t>
  </si>
  <si>
    <t>Does your organization implement and document appropriate security measures to protect information, corresponding to its specific classification level?</t>
  </si>
  <si>
    <t>Do you systematically record and monitor events on systems and other events that may potentially represent incidents?</t>
  </si>
  <si>
    <t>YES, all events are regularly documented and analyzed using dedicated tools.</t>
  </si>
  <si>
    <t>YES, events are analyzed when necessary.</t>
  </si>
  <si>
    <t>Do you detect and handle events that impact business operations in your organization in accordance with documented incident management procedures and take appropriate actions in compliance with them?</t>
  </si>
  <si>
    <t>YES, we document everything we detect and the corresponding actions derived from it.</t>
  </si>
  <si>
    <t>YES, but we do not have a procedure for documenting detections and actions taken.</t>
  </si>
  <si>
    <r>
      <t>Do you have a process in place for learning and improvements derived from detected incidents, enabling the prevention of similar incidents in the future or mitigating their consequences (</t>
    </r>
    <r>
      <rPr>
        <i/>
        <sz val="11"/>
        <color theme="1"/>
        <rFont val="Calibri"/>
        <family val="2"/>
        <scheme val="minor"/>
      </rPr>
      <t>lessons learned</t>
    </r>
    <r>
      <rPr>
        <sz val="11"/>
        <color theme="1"/>
        <rFont val="Calibri"/>
        <family val="2"/>
        <scheme val="minor"/>
      </rPr>
      <t>)?</t>
    </r>
  </si>
  <si>
    <t>Do you have all measures taken in response to information security incidents documented?</t>
  </si>
  <si>
    <t>Do you have a procedure in place for notifying your business partners in the event of a security incident that could (potentially) impact the security of their data?</t>
  </si>
  <si>
    <t>Do the incident management procedures include a reporting hierarchy/escalation of incidents according to their classification, regulatory, and contractual requirements?</t>
  </si>
  <si>
    <t>Do you regularly conduct security testing (e.g., incident simulations, so-called tabletop exercises)?</t>
  </si>
  <si>
    <t>Do you regularly conduct phishing attack simulations for all employees?</t>
  </si>
  <si>
    <t>Do you conduct awareness and training activities on information security within your organization?</t>
  </si>
  <si>
    <t>YES, we conduct regular employee training at least once a year.</t>
  </si>
  <si>
    <t>YES, training is conducted as needed.</t>
  </si>
  <si>
    <t>Do you assess the competencies and references of new employees during the hiring process?</t>
  </si>
  <si>
    <t>Do you keep documentation confirming that employees are made aware of the information security procedures and the level of protection within your organization upon starting their work, and that they sign a related information security/non-disclosure agreement?</t>
  </si>
  <si>
    <t>Is there at least one person designated with the responsibility for managing information security in your organizational structure (e.g., security engineer, CISO)?</t>
  </si>
  <si>
    <t>YES, this is their main responsibility.</t>
  </si>
  <si>
    <t>YES, but the same person also has other important responsibilities.</t>
  </si>
  <si>
    <t>Are all projects conducted in your company that may impact the integrity, confidentiality, and/or availability of data, security assessed at a certain stage?</t>
  </si>
  <si>
    <t>Do you allocate specific resources for information security in your company?</t>
  </si>
  <si>
    <t>Do you conduct additional checks (e.g., criminal record checks) for candidates applying for security-sensitive positions in accordance with regulatory restrictions?</t>
  </si>
  <si>
    <t>Do you regularly inform all employees about relevant changes in the information security management system?</t>
  </si>
  <si>
    <t>Do you have established and documented procedures in case of non-compliance with information security rules by employees?</t>
  </si>
  <si>
    <t>Does the person responsible for information security management regularly report to senior management?</t>
  </si>
  <si>
    <t>Do you have an established and documented procedure for assigning or modifying physical access rights, which also includes approval by an authorized person?</t>
  </si>
  <si>
    <t>Do you conduct regular reviews of user rights for physical access?</t>
  </si>
  <si>
    <t>YES, at least once a year.</t>
  </si>
  <si>
    <t>YES, but not every year.</t>
  </si>
  <si>
    <t>Do you implement access control for entry to business premises, where all access is also logged?</t>
  </si>
  <si>
    <t>Do you have physical access controls implemented for entry into buildings (e.g., security personnel, technical access controls)?</t>
  </si>
  <si>
    <t>Do you have controls in place for detecting unauthorized access to protected premises (e.g., alarm systems, video surveillance)?</t>
  </si>
  <si>
    <t>Are alarms for detected (potential) unauthorized access to protected premises forwarded to intervention security services?</t>
  </si>
  <si>
    <t>Do you conduct regular reviews of user access rights for physical access (e.g., access controls, alarm systems)?</t>
  </si>
  <si>
    <t>Do you have appropriate security controls implemented and documented for more sensitive areas based on a risk analysis (e.g., video surveillance, alarms)?</t>
  </si>
  <si>
    <t>Do you conduct regular testing of physical security controls (e.g., simulation of a physical incident)?</t>
  </si>
  <si>
    <t>Do you have an established and documented procedure for defining roles and responsibilities, while also considering the principle of segregation of duties?</t>
  </si>
  <si>
    <t>YES, but we do not consider the principle of segregation of duties.</t>
  </si>
  <si>
    <t>Do you have an established and documented process for granting or changing logical access rights, which also includes approval by an authorized person?</t>
  </si>
  <si>
    <t>Do you conduct regular reviews of user access rights for logical access?</t>
  </si>
  <si>
    <t>Does your password management policy follow the latest trends for strong passwords for both regular and privileged user accounts (password complexity, length, and change periodicity)?</t>
  </si>
  <si>
    <t>Do you have prescribed procedures for the secure storage, handling, and management of passwords and other access credentials?</t>
  </si>
  <si>
    <t>Do you use multi-factor authentication?</t>
  </si>
  <si>
    <t>YES, for all systems and users.</t>
  </si>
  <si>
    <t>YES, but only for critical users or access to critical parts of the information system.</t>
  </si>
  <si>
    <t>Do you ensure secure remote access to the organization’s network or publicly exposed applications by employees, external partners, or users using multi-factor authentication (e.g., VPN, email, web portals)?</t>
  </si>
  <si>
    <t>YES, using multi-factor authentication.</t>
  </si>
  <si>
    <t>YES, wihtout multi-factor authentication.</t>
  </si>
  <si>
    <t>Do you have business continuity plans in place in your organization?</t>
  </si>
  <si>
    <t>Do you regularly test, document, and update your business continuity plans based on the results?</t>
  </si>
  <si>
    <t>Are employees aware of the business continuity plans?</t>
  </si>
  <si>
    <t>Do you perform comprehensive periodic backups for critical resources based on a business impact analysis (BIA)?</t>
  </si>
  <si>
    <t>YES, but the assessment has not been conducted.</t>
  </si>
  <si>
    <t>Do you provide protection against power outages (e.g., UPS)?</t>
  </si>
  <si>
    <t>Do you ensure that external contractors are informed about the information security procedures and levels within your organization at the start of their work and sign the associated information security statement?</t>
  </si>
  <si>
    <t>Do you have contractually defined requirements for protecting business secrets / confidential information with your external contractors and subcontractors?</t>
  </si>
  <si>
    <t>Do you have Service Level Agreements (SLA) in place with all business partners providing critical services for you?</t>
  </si>
  <si>
    <t>Do you verify compliance with contractually agreed security requirements with your external contractors and subcontractors?</t>
  </si>
  <si>
    <t>Do you regularly check the appropriateness/justification of assigned access rights with your external contractors?</t>
  </si>
  <si>
    <t>Do you have established and documented procedures in case of non-compliance with information security rules by external contractors?</t>
  </si>
  <si>
    <t>Do you have established and documented exit strategies for critical external contractors?</t>
  </si>
  <si>
    <t>Which of the listed measures have you implemented in your company?</t>
  </si>
  <si>
    <t>Protection against information breaches from external or public networks (firewall systems, intrusion detection solutions)?</t>
  </si>
  <si>
    <t>Protection against malicious software operate as real-time protection on all servers and workstations?</t>
  </si>
  <si>
    <t>Data on malicious software updated at least once per day?</t>
  </si>
  <si>
    <t>Centralized monitoring and management of protection against malicious code?</t>
  </si>
  <si>
    <t>Security solutions for managing mobile devices and associated risks (MDM)?</t>
  </si>
  <si>
    <t>Implemented principles of clean desk and clean screen?</t>
  </si>
  <si>
    <t>Use of encryption when exchanging confidential information over public networks (e.g., TLS)?</t>
  </si>
  <si>
    <t>Use of encryption for key data within the information system (e.g., encryption of data on disk, in the database)?</t>
  </si>
  <si>
    <t>All critical systems are regularly updated to ensure system resilience against known vulnerabilities?</t>
  </si>
  <si>
    <t>Separate development, testing, and production environment?</t>
  </si>
  <si>
    <t>Security Operations Center (SOC)</t>
  </si>
  <si>
    <t>Advanced malware protection (e.g., XDR, EDR, NDR, etc.)</t>
  </si>
  <si>
    <t>24/7 security event monitoring</t>
  </si>
  <si>
    <t>Network segmentation based on the criticality of information resources</t>
  </si>
  <si>
    <t>SIEM system</t>
  </si>
  <si>
    <t>Privileged user segmentation and related access management (PAM)</t>
  </si>
  <si>
    <t>DDoS protection</t>
  </si>
  <si>
    <t>Protection of backups from encryption attacks with ransomware</t>
  </si>
  <si>
    <t>Data Loss Prevention (DLP) tools</t>
  </si>
  <si>
    <t>Use of password management tools</t>
  </si>
  <si>
    <t>Regular reviews of key information system components (e.g., WAF, firewalls)</t>
  </si>
  <si>
    <t>Hardening of key information system components</t>
  </si>
  <si>
    <t>Do you have a documented change management system in place for information technology?</t>
  </si>
  <si>
    <t>YES, but the change management system is not documented.</t>
  </si>
  <si>
    <t>Do you have an established IT development plan that includes the area of information security?</t>
  </si>
  <si>
    <t>Do you have documented procedures in place for preventing information leakage?</t>
  </si>
  <si>
    <t>Do you conduct security assessments in collaboration with an independent provider, including penetration testing or attempts to exploit identified vulnerabilities?</t>
  </si>
  <si>
    <t>YES, for the entire information system.</t>
  </si>
  <si>
    <t>Do you regularly review information systems in your company using vulnerability scanning tools?</t>
  </si>
  <si>
    <t>How often do you conduct regular reviews of information systems using vulnerability scanning tools?</t>
  </si>
  <si>
    <t>Weekly</t>
  </si>
  <si>
    <t>Monthly</t>
  </si>
  <si>
    <t>At least once a year</t>
  </si>
  <si>
    <t>We do not conduct reviews</t>
  </si>
  <si>
    <t>Can you provide appropriate records for all implemented measures to confirm their execution?</t>
  </si>
  <si>
    <t>YES, for all processes and measures.</t>
  </si>
  <si>
    <t>Partially</t>
  </si>
  <si>
    <t>How do you verify the proper functioning/implementation of security measures, processes, and policies?</t>
  </si>
  <si>
    <t>For all measures, we conduct regular internal and external security reviews.</t>
  </si>
  <si>
    <t>For all measures, we only conduct regular internal security reviews.</t>
  </si>
  <si>
    <t>Regular security reviews are only conducted for more critical measures or processes.</t>
  </si>
  <si>
    <t>Security reviews are conducted as needed.</t>
  </si>
  <si>
    <t>We do not conduct security reviews.</t>
  </si>
  <si>
    <t>Self-Assessment Questionnaire for Evaluating the Compliance of an External Provider
in the Field of Information Security Management System (ISMS) (ver. 1.1)</t>
  </si>
  <si>
    <t>Luka Koper, d. d., prior to concluding and during the performance of an outsourcing agreement for services involving information and communication technology, conducts due diligence of the service provider (or potential service provider) whenever the provision of such services may affect the confidentiality, availability, integrity, or authenticity of the company’s information assets and data. As part of this process, the company also assesses the adequacy of the provider’s information security management system, for which this questionnaire is used.
The company reserves the right to verify any individual information or all information provided in the questionnaire, if necessary also directly with the service provider.</t>
  </si>
  <si>
    <t>Answer</t>
  </si>
  <si>
    <t>Comment</t>
  </si>
  <si>
    <t>Do you apply the principle of least privilege (i.e., need‑to‑know) when granting access rights?</t>
  </si>
  <si>
    <t>YES, but only for business‑critical parts of the information system.</t>
  </si>
  <si>
    <t>The questionnaire must be fully completed, and a response must be provided for all questions. In case a question is not answered or there are deviations, these must be properly explained in the “Comment” field. If a question remains unanswered, it will be treated for scoring purposes as if the provider does not meet the requirement.
The questionnaire must be completed by the authorized representative of the provider who is responsible for the area covered by the questionnaire. The provider confirms and guarantees the accuracy of all information provided in this questionnaire.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</si>
</sst>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9##\9"/>
  </numFmts>
  <fonts count="17" x14ac:knownFonts="1">
    <font>
      <sz val="11"/>
      <color theme="1"/>
      <name val="Calibri"/>
      <family val="2"/>
      <charset val="238"/>
      <scheme val="minor"/>
    </font>
    <font>
      <sz val="11"/>
      <color theme="1"/>
      <name val="Calibri"/>
      <family val="2"/>
      <scheme val="minor"/>
    </font>
    <font>
      <sz val="10"/>
      <color theme="1"/>
      <name val="Tahoma"/>
      <family val="2"/>
      <charset val="238"/>
    </font>
    <font>
      <sz val="10"/>
      <color theme="1"/>
      <name val="Calibri"/>
      <family val="2"/>
      <charset val="238"/>
      <scheme val="minor"/>
    </font>
    <font>
      <sz val="10"/>
      <name val="Calibri"/>
      <family val="2"/>
      <charset val="238"/>
      <scheme val="minor"/>
    </font>
    <font>
      <sz val="11"/>
      <color theme="1"/>
      <name val="Calibri"/>
      <family val="2"/>
      <scheme val="minor"/>
    </font>
    <font>
      <sz val="11"/>
      <name val="Calibri"/>
      <family val="2"/>
      <scheme val="minor"/>
    </font>
    <font>
      <sz val="11"/>
      <name val="Calibri"/>
      <family val="2"/>
      <charset val="238"/>
      <scheme val="minor"/>
    </font>
    <font>
      <b/>
      <sz val="11"/>
      <color theme="1"/>
      <name val="Calibri"/>
      <family val="2"/>
      <scheme val="minor"/>
    </font>
    <font>
      <b/>
      <sz val="12"/>
      <color theme="1"/>
      <name val="Calibri"/>
      <family val="2"/>
      <charset val="238"/>
      <scheme val="minor"/>
    </font>
    <font>
      <b/>
      <i/>
      <sz val="16"/>
      <color theme="1"/>
      <name val="Calibri"/>
      <family val="2"/>
      <charset val="238"/>
      <scheme val="minor"/>
    </font>
    <font>
      <i/>
      <sz val="11"/>
      <color theme="1"/>
      <name val="Calibri"/>
      <family val="2"/>
      <scheme val="minor"/>
    </font>
    <font>
      <sz val="14"/>
      <name val="Calibri"/>
      <family val="2"/>
      <charset val="238"/>
      <scheme val="minor"/>
    </font>
    <font>
      <b/>
      <sz val="12"/>
      <color theme="0"/>
      <name val="Calibri"/>
      <family val="2"/>
      <charset val="238"/>
      <scheme val="minor"/>
    </font>
    <font>
      <sz val="11"/>
      <color rgb="FF000000"/>
      <name val="Calibri"/>
      <family val="2"/>
      <scheme val="minor"/>
    </font>
    <font>
      <sz val="12"/>
      <name val="Calibri"/>
      <family val="2"/>
      <scheme val="minor"/>
    </font>
    <font>
      <sz val="12"/>
      <color theme="1"/>
      <name val="Calibri"/>
      <family val="2"/>
      <scheme val="minor"/>
    </font>
  </fonts>
  <fills count="7">
    <fill>
      <patternFill patternType="none"/>
    </fill>
    <fill>
      <patternFill patternType="gray125"/>
    </fill>
    <fill>
      <patternFill patternType="solid">
        <fgColor theme="0"/>
        <bgColor indexed="64"/>
      </patternFill>
    </fill>
    <fill>
      <patternFill patternType="solid">
        <fgColor theme="9" tint="0.79998168889431442"/>
        <bgColor indexed="64"/>
      </patternFill>
    </fill>
    <fill>
      <patternFill patternType="solid">
        <fgColor theme="5" tint="0.79998168889431442"/>
        <bgColor indexed="64"/>
      </patternFill>
    </fill>
    <fill>
      <patternFill patternType="solid">
        <fgColor theme="1" tint="0.34998626667073579"/>
        <bgColor indexed="64"/>
      </patternFill>
    </fill>
    <fill>
      <patternFill patternType="solid">
        <fgColor theme="0" tint="-4.9989318521683403E-2"/>
        <bgColor indexed="64"/>
      </patternFill>
    </fill>
  </fills>
  <borders count="13">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bottom style="thin">
        <color indexed="64"/>
      </bottom>
      <diagonal/>
    </border>
    <border>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thin">
        <color theme="0"/>
      </left>
      <right style="thin">
        <color theme="0"/>
      </right>
      <top style="thin">
        <color indexed="64"/>
      </top>
      <bottom style="thin">
        <color indexed="64"/>
      </bottom>
      <diagonal/>
    </border>
  </borders>
  <cellStyleXfs count="2">
    <xf numFmtId="0" fontId="0" fillId="0" borderId="0"/>
    <xf numFmtId="0" fontId="2" fillId="0" borderId="0"/>
  </cellStyleXfs>
  <cellXfs count="99">
    <xf numFmtId="0" fontId="0" fillId="0" borderId="0" xfId="0"/>
    <xf numFmtId="0" fontId="5" fillId="0" borderId="0" xfId="0" applyFont="1"/>
    <xf numFmtId="0" fontId="5" fillId="0" borderId="0" xfId="0" applyFont="1" applyAlignment="1">
      <alignment vertical="center"/>
    </xf>
    <xf numFmtId="0" fontId="5" fillId="0" borderId="1" xfId="0" applyFont="1" applyBorder="1" applyAlignment="1">
      <alignment horizontal="justify" vertical="center" wrapText="1"/>
    </xf>
    <xf numFmtId="0" fontId="5" fillId="0" borderId="0" xfId="0" applyFont="1" applyAlignment="1">
      <alignment horizontal="center" vertical="center"/>
    </xf>
    <xf numFmtId="49" fontId="5" fillId="0" borderId="0" xfId="0" applyNumberFormat="1" applyFont="1" applyAlignment="1">
      <alignment horizontal="left" vertical="center" indent="2"/>
    </xf>
    <xf numFmtId="0" fontId="6" fillId="0" borderId="1" xfId="1" applyFont="1" applyBorder="1" applyAlignment="1">
      <alignment horizontal="left" vertical="top" wrapText="1"/>
    </xf>
    <xf numFmtId="0" fontId="5" fillId="0" borderId="1" xfId="0" applyFont="1" applyBorder="1"/>
    <xf numFmtId="0" fontId="5" fillId="0" borderId="0" xfId="0" applyFont="1" applyAlignment="1">
      <alignment horizontal="justify" vertical="center" wrapText="1"/>
    </xf>
    <xf numFmtId="0" fontId="8" fillId="0" borderId="1" xfId="0" applyFont="1" applyBorder="1" applyAlignment="1">
      <alignment horizontal="right"/>
    </xf>
    <xf numFmtId="0" fontId="5" fillId="0" borderId="0" xfId="0" applyFont="1" applyAlignment="1">
      <alignment horizontal="left" vertical="center" indent="2"/>
    </xf>
    <xf numFmtId="0" fontId="1" fillId="0" borderId="1" xfId="0" applyFont="1" applyBorder="1" applyAlignment="1">
      <alignment vertical="center" wrapText="1"/>
    </xf>
    <xf numFmtId="0" fontId="1" fillId="0" borderId="1" xfId="0" applyFont="1" applyBorder="1" applyAlignment="1">
      <alignment wrapText="1"/>
    </xf>
    <xf numFmtId="0" fontId="0" fillId="2" borderId="0" xfId="0" applyFill="1" applyAlignment="1">
      <alignment vertical="center"/>
    </xf>
    <xf numFmtId="0" fontId="1" fillId="0" borderId="1" xfId="0" applyFont="1" applyBorder="1" applyAlignment="1">
      <alignment horizontal="justify" vertical="center" wrapText="1"/>
    </xf>
    <xf numFmtId="0" fontId="1" fillId="0" borderId="1" xfId="1" applyFont="1" applyBorder="1" applyAlignment="1">
      <alignment horizontal="left" vertical="top" wrapText="1"/>
    </xf>
    <xf numFmtId="0" fontId="1" fillId="0" borderId="0" xfId="0" applyFont="1" applyAlignment="1">
      <alignment horizontal="left" vertical="center" indent="2"/>
    </xf>
    <xf numFmtId="0" fontId="1" fillId="0" borderId="0" xfId="0" applyFont="1"/>
    <xf numFmtId="0" fontId="1" fillId="0" borderId="1" xfId="0" applyFont="1" applyBorder="1"/>
    <xf numFmtId="0" fontId="1" fillId="0" borderId="1" xfId="0" applyFont="1" applyBorder="1" applyAlignment="1">
      <alignment vertical="top" wrapText="1"/>
    </xf>
    <xf numFmtId="0" fontId="3" fillId="2" borderId="0" xfId="1" applyFont="1" applyFill="1" applyAlignment="1">
      <alignment wrapText="1"/>
    </xf>
    <xf numFmtId="0" fontId="3" fillId="2" borderId="0" xfId="1" applyFont="1" applyFill="1" applyAlignment="1">
      <alignment horizontal="right" vertical="center" indent="1"/>
    </xf>
    <xf numFmtId="0" fontId="3" fillId="2" borderId="0" xfId="1" applyFont="1" applyFill="1" applyAlignment="1">
      <alignment horizontal="left" vertical="center" wrapText="1"/>
    </xf>
    <xf numFmtId="0" fontId="4" fillId="2" borderId="0" xfId="0" applyFont="1" applyFill="1" applyAlignment="1">
      <alignment horizontal="center" vertical="center" wrapText="1"/>
    </xf>
    <xf numFmtId="0" fontId="0" fillId="2" borderId="0" xfId="0" applyFill="1" applyAlignment="1">
      <alignment vertical="center" wrapText="1"/>
    </xf>
    <xf numFmtId="0" fontId="0" fillId="2" borderId="0" xfId="0" applyFill="1" applyAlignment="1">
      <alignment wrapText="1"/>
    </xf>
    <xf numFmtId="49" fontId="1" fillId="0" borderId="0" xfId="0" applyNumberFormat="1" applyFont="1" applyAlignment="1">
      <alignment horizontal="left" vertical="center" indent="2"/>
    </xf>
    <xf numFmtId="0" fontId="1" fillId="2" borderId="1" xfId="0" applyFont="1" applyFill="1" applyBorder="1" applyAlignment="1">
      <alignment vertical="center" wrapText="1"/>
    </xf>
    <xf numFmtId="0" fontId="7" fillId="2" borderId="1" xfId="0" applyFont="1" applyFill="1" applyBorder="1" applyAlignment="1" applyProtection="1">
      <alignment horizontal="center" vertical="center" wrapText="1"/>
      <protection locked="0"/>
    </xf>
    <xf numFmtId="0" fontId="6" fillId="0" borderId="1" xfId="0" applyFont="1" applyBorder="1" applyAlignment="1">
      <alignment horizontal="justify" vertical="center" wrapText="1"/>
    </xf>
    <xf numFmtId="0" fontId="14" fillId="0" borderId="0" xfId="0" applyFont="1" applyAlignment="1">
      <alignment horizontal="left" vertical="center" indent="2"/>
    </xf>
    <xf numFmtId="0" fontId="5" fillId="2" borderId="0" xfId="0" applyFont="1" applyFill="1"/>
    <xf numFmtId="0" fontId="1" fillId="2" borderId="1" xfId="0" applyFont="1" applyFill="1" applyBorder="1"/>
    <xf numFmtId="0" fontId="1" fillId="2" borderId="1" xfId="0" applyFont="1" applyFill="1" applyBorder="1" applyAlignment="1">
      <alignment wrapText="1"/>
    </xf>
    <xf numFmtId="0" fontId="1" fillId="2" borderId="1" xfId="0" applyFont="1" applyFill="1" applyBorder="1" applyAlignment="1">
      <alignment horizontal="justify" vertical="center" wrapText="1"/>
    </xf>
    <xf numFmtId="0" fontId="6" fillId="2" borderId="1" xfId="1" applyFont="1" applyFill="1" applyBorder="1" applyAlignment="1">
      <alignment horizontal="left" vertical="top" wrapText="1"/>
    </xf>
    <xf numFmtId="0" fontId="6" fillId="2" borderId="1" xfId="0" applyFont="1" applyFill="1" applyBorder="1" applyAlignment="1">
      <alignment horizontal="justify" vertical="center" wrapText="1"/>
    </xf>
    <xf numFmtId="0" fontId="1" fillId="0" borderId="0" xfId="0" applyFont="1" applyAlignment="1">
      <alignment horizontal="center" vertical="center"/>
    </xf>
    <xf numFmtId="0" fontId="14" fillId="2" borderId="1" xfId="0" applyFont="1" applyFill="1" applyBorder="1" applyAlignment="1">
      <alignment wrapText="1"/>
    </xf>
    <xf numFmtId="0" fontId="14" fillId="2" borderId="7" xfId="0" applyFont="1" applyFill="1" applyBorder="1" applyAlignment="1">
      <alignment wrapText="1"/>
    </xf>
    <xf numFmtId="0" fontId="14" fillId="2" borderId="0" xfId="0" applyFont="1" applyFill="1"/>
    <xf numFmtId="0" fontId="14" fillId="2" borderId="7" xfId="0" applyFont="1" applyFill="1" applyBorder="1" applyAlignment="1">
      <alignment horizontal="left" vertical="top" wrapText="1"/>
    </xf>
    <xf numFmtId="0" fontId="14" fillId="2" borderId="7" xfId="0" applyFont="1" applyFill="1" applyBorder="1" applyAlignment="1">
      <alignment horizontal="justify" vertical="center" wrapText="1"/>
    </xf>
    <xf numFmtId="0" fontId="8" fillId="0" borderId="0" xfId="0" applyFont="1" applyAlignment="1">
      <alignment horizontal="right"/>
    </xf>
    <xf numFmtId="0" fontId="14" fillId="0" borderId="7" xfId="0" applyFont="1" applyBorder="1"/>
    <xf numFmtId="0" fontId="14" fillId="0" borderId="1" xfId="0" applyFont="1" applyBorder="1" applyAlignment="1">
      <alignment wrapText="1"/>
    </xf>
    <xf numFmtId="0" fontId="1" fillId="2" borderId="0" xfId="0" applyFont="1" applyFill="1"/>
    <xf numFmtId="0" fontId="1" fillId="2" borderId="0" xfId="0" applyFont="1" applyFill="1" applyAlignment="1">
      <alignment wrapText="1"/>
    </xf>
    <xf numFmtId="0" fontId="8" fillId="0" borderId="1" xfId="0" applyFont="1" applyBorder="1" applyAlignment="1">
      <alignment horizontal="right" vertical="center"/>
    </xf>
    <xf numFmtId="0" fontId="1" fillId="2" borderId="1" xfId="1" applyFont="1" applyFill="1" applyBorder="1" applyAlignment="1">
      <alignment horizontal="left" vertical="center" wrapText="1"/>
    </xf>
    <xf numFmtId="0" fontId="1" fillId="2" borderId="1" xfId="0" applyFont="1" applyFill="1" applyBorder="1" applyAlignment="1">
      <alignment vertical="center"/>
    </xf>
    <xf numFmtId="0" fontId="1" fillId="0" borderId="1" xfId="1" applyFont="1" applyBorder="1" applyAlignment="1">
      <alignment horizontal="left" vertical="center" wrapText="1"/>
    </xf>
    <xf numFmtId="0" fontId="1" fillId="0" borderId="1" xfId="0" applyFont="1" applyBorder="1" applyAlignment="1">
      <alignment vertical="center"/>
    </xf>
    <xf numFmtId="0" fontId="1" fillId="2" borderId="1" xfId="0" applyFont="1" applyFill="1" applyBorder="1" applyAlignment="1">
      <alignment vertical="top" wrapText="1"/>
    </xf>
    <xf numFmtId="0" fontId="14" fillId="2" borderId="0" xfId="0" applyFont="1" applyFill="1" applyAlignment="1">
      <alignment wrapText="1"/>
    </xf>
    <xf numFmtId="0" fontId="3" fillId="2" borderId="1" xfId="1" applyFont="1" applyFill="1" applyBorder="1" applyAlignment="1" applyProtection="1">
      <alignment horizontal="left" vertical="top" wrapText="1"/>
      <protection locked="0"/>
    </xf>
    <xf numFmtId="0" fontId="5" fillId="0" borderId="0" xfId="0" applyFont="1" applyAlignment="1">
      <alignment wrapText="1"/>
    </xf>
    <xf numFmtId="0" fontId="5" fillId="0" borderId="0" xfId="0" applyFont="1" applyAlignment="1">
      <alignment horizontal="left" vertical="center"/>
    </xf>
    <xf numFmtId="0" fontId="5" fillId="0" borderId="0" xfId="0" applyFont="1" applyAlignment="1">
      <alignment horizontal="center"/>
    </xf>
    <xf numFmtId="0" fontId="14" fillId="2" borderId="0" xfId="0" applyFont="1" applyFill="1" applyAlignment="1">
      <alignment horizontal="justify" vertical="center" wrapText="1"/>
    </xf>
    <xf numFmtId="0" fontId="14" fillId="0" borderId="7" xfId="0" applyFont="1" applyBorder="1" applyAlignment="1">
      <alignment wrapText="1"/>
    </xf>
    <xf numFmtId="0" fontId="14" fillId="0" borderId="7" xfId="0" applyFont="1" applyBorder="1" applyAlignment="1">
      <alignment horizontal="left" vertical="top" wrapText="1"/>
    </xf>
    <xf numFmtId="0" fontId="14" fillId="0" borderId="7" xfId="0" applyFont="1" applyBorder="1" applyAlignment="1">
      <alignment horizontal="justify" vertical="center" wrapText="1"/>
    </xf>
    <xf numFmtId="0" fontId="14" fillId="0" borderId="1" xfId="0" applyFont="1" applyBorder="1" applyAlignment="1">
      <alignment horizontal="justify" vertical="center" wrapText="1"/>
    </xf>
    <xf numFmtId="0" fontId="1" fillId="0" borderId="0" xfId="0" applyFont="1" applyAlignment="1">
      <alignment wrapText="1"/>
    </xf>
    <xf numFmtId="0" fontId="1" fillId="2" borderId="1" xfId="1" applyFont="1" applyFill="1" applyBorder="1" applyAlignment="1">
      <alignment horizontal="left" vertical="top" wrapText="1"/>
    </xf>
    <xf numFmtId="0" fontId="9" fillId="2" borderId="5" xfId="0" applyFont="1" applyFill="1" applyBorder="1" applyAlignment="1">
      <alignment horizontal="left" vertical="center" wrapText="1"/>
    </xf>
    <xf numFmtId="0" fontId="0" fillId="2" borderId="5" xfId="0" applyFill="1" applyBorder="1" applyAlignment="1">
      <alignment vertical="center" wrapText="1"/>
    </xf>
    <xf numFmtId="0" fontId="13" fillId="5" borderId="10" xfId="1" applyFont="1" applyFill="1" applyBorder="1" applyAlignment="1">
      <alignment vertical="center" wrapText="1"/>
    </xf>
    <xf numFmtId="0" fontId="13" fillId="5" borderId="12" xfId="1" applyFont="1" applyFill="1" applyBorder="1" applyAlignment="1">
      <alignment horizontal="center" vertical="center" wrapText="1"/>
    </xf>
    <xf numFmtId="0" fontId="13" fillId="5" borderId="11" xfId="1" applyFont="1" applyFill="1" applyBorder="1" applyAlignment="1">
      <alignment horizontal="center" vertical="center" wrapText="1"/>
    </xf>
    <xf numFmtId="0" fontId="3" fillId="2" borderId="0" xfId="1" applyFont="1" applyFill="1" applyAlignment="1">
      <alignment vertical="center" wrapText="1"/>
    </xf>
    <xf numFmtId="0" fontId="13" fillId="5" borderId="5" xfId="1" applyFont="1" applyFill="1" applyBorder="1" applyAlignment="1">
      <alignment vertical="center" wrapText="1"/>
    </xf>
    <xf numFmtId="0" fontId="0" fillId="6" borderId="6" xfId="1" applyFont="1" applyFill="1" applyBorder="1" applyAlignment="1">
      <alignment horizontal="left" vertical="center" wrapText="1"/>
    </xf>
    <xf numFmtId="0" fontId="13" fillId="5" borderId="4" xfId="1" applyFont="1" applyFill="1" applyBorder="1" applyAlignment="1">
      <alignment horizontal="right" vertical="center" wrapText="1"/>
    </xf>
    <xf numFmtId="49" fontId="7" fillId="6" borderId="4" xfId="0" applyNumberFormat="1" applyFont="1" applyFill="1" applyBorder="1" applyAlignment="1">
      <alignment horizontal="right" vertical="center" wrapText="1"/>
    </xf>
    <xf numFmtId="164" fontId="7" fillId="6" borderId="4" xfId="0" applyNumberFormat="1" applyFont="1" applyFill="1" applyBorder="1" applyAlignment="1">
      <alignment horizontal="right" vertical="center" wrapText="1"/>
    </xf>
    <xf numFmtId="0" fontId="4" fillId="2" borderId="0" xfId="0" applyFont="1" applyFill="1" applyAlignment="1">
      <alignment horizontal="right" vertical="center" wrapText="1"/>
    </xf>
    <xf numFmtId="0" fontId="3" fillId="2" borderId="0" xfId="1" applyFont="1" applyFill="1" applyAlignment="1">
      <alignment horizontal="right" vertical="center" wrapText="1"/>
    </xf>
    <xf numFmtId="0" fontId="0" fillId="2" borderId="0" xfId="0" applyFill="1" applyAlignment="1">
      <alignment horizontal="right" vertical="center" wrapText="1"/>
    </xf>
    <xf numFmtId="164" fontId="7" fillId="6" borderId="2" xfId="0" applyNumberFormat="1" applyFont="1" applyFill="1" applyBorder="1" applyAlignment="1">
      <alignment horizontal="right" vertical="center" wrapText="1"/>
    </xf>
    <xf numFmtId="0" fontId="0" fillId="6" borderId="3" xfId="1" applyFont="1" applyFill="1" applyBorder="1" applyAlignment="1">
      <alignment horizontal="left" vertical="center" wrapText="1"/>
    </xf>
    <xf numFmtId="164" fontId="7" fillId="6" borderId="8" xfId="0" applyNumberFormat="1" applyFont="1" applyFill="1" applyBorder="1" applyAlignment="1">
      <alignment horizontal="right" vertical="center" wrapText="1"/>
    </xf>
    <xf numFmtId="0" fontId="0" fillId="6" borderId="1" xfId="1" applyFont="1" applyFill="1" applyBorder="1" applyAlignment="1">
      <alignment horizontal="left" vertical="center" wrapText="1"/>
    </xf>
    <xf numFmtId="164" fontId="7" fillId="6" borderId="9" xfId="0" applyNumberFormat="1" applyFont="1" applyFill="1" applyBorder="1" applyAlignment="1">
      <alignment horizontal="right" vertical="center" wrapText="1"/>
    </xf>
    <xf numFmtId="0" fontId="0" fillId="6" borderId="5" xfId="1" applyFont="1" applyFill="1" applyBorder="1" applyAlignment="1">
      <alignment vertical="center" wrapText="1"/>
    </xf>
    <xf numFmtId="0" fontId="0" fillId="6" borderId="6" xfId="0" applyFill="1" applyBorder="1" applyAlignment="1">
      <alignment vertical="center" wrapText="1"/>
    </xf>
    <xf numFmtId="0" fontId="12" fillId="4" borderId="4" xfId="1" applyFont="1" applyFill="1" applyBorder="1" applyAlignment="1">
      <alignment horizontal="center" vertical="center" wrapText="1"/>
    </xf>
    <xf numFmtId="0" fontId="12" fillId="4" borderId="5" xfId="1" applyFont="1" applyFill="1" applyBorder="1" applyAlignment="1">
      <alignment horizontal="center" vertical="center" wrapText="1"/>
    </xf>
    <xf numFmtId="0" fontId="0" fillId="0" borderId="6" xfId="0" applyBorder="1" applyAlignment="1">
      <alignment horizontal="center" vertical="center" wrapText="1"/>
    </xf>
    <xf numFmtId="0" fontId="15" fillId="4" borderId="4" xfId="1" applyFont="1" applyFill="1" applyBorder="1" applyAlignment="1">
      <alignment vertical="center" wrapText="1"/>
    </xf>
    <xf numFmtId="0" fontId="16" fillId="0" borderId="5" xfId="0" applyFont="1" applyBorder="1" applyAlignment="1">
      <alignment vertical="center" wrapText="1"/>
    </xf>
    <xf numFmtId="0" fontId="16" fillId="0" borderId="6" xfId="0" applyFont="1" applyBorder="1" applyAlignment="1">
      <alignment vertical="center" wrapText="1"/>
    </xf>
    <xf numFmtId="0" fontId="9" fillId="3" borderId="4" xfId="0" applyFont="1" applyFill="1" applyBorder="1" applyAlignment="1">
      <alignment horizontal="center" vertical="center" wrapText="1"/>
    </xf>
    <xf numFmtId="0" fontId="9" fillId="3" borderId="5" xfId="0" applyFont="1" applyFill="1" applyBorder="1" applyAlignment="1">
      <alignment horizontal="center" vertical="center" wrapText="1"/>
    </xf>
    <xf numFmtId="0" fontId="9" fillId="3" borderId="6" xfId="0" applyFont="1" applyFill="1" applyBorder="1" applyAlignment="1">
      <alignment horizontal="center" vertical="center" wrapText="1"/>
    </xf>
    <xf numFmtId="0" fontId="10" fillId="2" borderId="4"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6" xfId="0" applyFont="1" applyFill="1" applyBorder="1" applyAlignment="1">
      <alignment horizontal="center" vertical="center" wrapText="1"/>
    </xf>
  </cellXfs>
  <cellStyles count="2">
    <cellStyle name="Normal" xfId="0" builtinId="0"/>
    <cellStyle name="Normal 8" xfId="1" xr:uid="{00000000-0005-0000-0000-000002000000}"/>
  </cellStyles>
  <dxfs count="0"/>
  <tableStyles count="0" defaultTableStyle="TableStyleMedium2" defaultPivotStyle="PivotStyleLight16"/>
  <colors>
    <mruColors>
      <color rgb="FF8EA9DB"/>
      <color rgb="FF00467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18"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17" Type="http://schemas.openxmlformats.org/officeDocument/2006/relationships/customXml" Target="../customXml/item2.xml"/><Relationship Id="rId2" Type="http://schemas.openxmlformats.org/officeDocument/2006/relationships/worksheet" Target="worksheets/sheet2.xml"/><Relationship Id="rId16"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calcChain" Target="calcChain.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tabColor theme="9" tint="0.39997558519241921"/>
  </sheetPr>
  <dimension ref="A1:D135"/>
  <sheetViews>
    <sheetView tabSelected="1" zoomScale="85" zoomScaleNormal="85" workbookViewId="0">
      <selection activeCell="C8" sqref="C8"/>
    </sheetView>
  </sheetViews>
  <sheetFormatPr defaultColWidth="8.6640625" defaultRowHeight="14.4" x14ac:dyDescent="0.3"/>
  <cols>
    <col min="1" max="1" width="5.109375" style="13" bestFit="1" customWidth="1"/>
    <col min="2" max="2" width="124.6640625" style="13" customWidth="1"/>
    <col min="3" max="3" width="15.88671875" style="13" customWidth="1"/>
    <col min="4" max="4" width="38.5546875" style="13" customWidth="1"/>
    <col min="5" max="16384" width="8.6640625" style="13"/>
  </cols>
  <sheetData>
    <row r="1" spans="1:4" ht="54" customHeight="1" x14ac:dyDescent="0.3">
      <c r="A1" s="96" t="s">
        <v>246</v>
      </c>
      <c r="B1" s="97"/>
      <c r="C1" s="97"/>
      <c r="D1" s="98"/>
    </row>
    <row r="2" spans="1:4" ht="112.5" customHeight="1" x14ac:dyDescent="0.3">
      <c r="A2" s="93" t="s">
        <v>247</v>
      </c>
      <c r="B2" s="94"/>
      <c r="C2" s="94"/>
      <c r="D2" s="95"/>
    </row>
    <row r="3" spans="1:4" ht="15.6" x14ac:dyDescent="0.3">
      <c r="A3" s="66"/>
      <c r="B3" s="67"/>
    </row>
    <row r="4" spans="1:4" ht="18" x14ac:dyDescent="0.3">
      <c r="A4" s="87" t="s">
        <v>92</v>
      </c>
      <c r="B4" s="88"/>
      <c r="C4" s="88"/>
      <c r="D4" s="89"/>
    </row>
    <row r="5" spans="1:4" ht="138.75" customHeight="1" x14ac:dyDescent="0.3">
      <c r="A5" s="90" t="s">
        <v>252</v>
      </c>
      <c r="B5" s="91"/>
      <c r="C5" s="91"/>
      <c r="D5" s="92"/>
    </row>
    <row r="6" spans="1:4" x14ac:dyDescent="0.3">
      <c r="A6" s="21"/>
      <c r="B6" s="20"/>
      <c r="C6" s="20"/>
      <c r="D6" s="20"/>
    </row>
    <row r="7" spans="1:4" ht="15.6" x14ac:dyDescent="0.3">
      <c r="A7" s="74" t="s">
        <v>0</v>
      </c>
      <c r="B7" s="68" t="s">
        <v>103</v>
      </c>
      <c r="C7" s="69" t="s">
        <v>248</v>
      </c>
      <c r="D7" s="70" t="s">
        <v>249</v>
      </c>
    </row>
    <row r="8" spans="1:4" ht="28.8" x14ac:dyDescent="0.3">
      <c r="A8" s="75" t="str">
        <f>'1 Politika varovanja informacij'!A3</f>
        <v>1.1.</v>
      </c>
      <c r="B8" s="73" t="str">
        <f>'1 Politika varovanja informacij'!B3</f>
        <v>Do you follow standards and best practice recommendations in the management of your Information Security Management System (ISMS) (e.g., ISO 27001, NIST Cybersecurity Framework)?</v>
      </c>
      <c r="C8" s="28"/>
      <c r="D8" s="55"/>
    </row>
    <row r="9" spans="1:4" x14ac:dyDescent="0.3">
      <c r="A9" s="75" t="str">
        <f>'1 Politika varovanja informacij'!A7</f>
        <v>1.2.</v>
      </c>
      <c r="B9" s="73" t="str">
        <f>'1 Politika varovanja informacij'!B7</f>
        <v>Do you have a documented information security policy in your organization?</v>
      </c>
      <c r="C9" s="28"/>
      <c r="D9" s="55"/>
    </row>
    <row r="10" spans="1:4" x14ac:dyDescent="0.3">
      <c r="A10" s="76" t="str">
        <f>'1 Politika varovanja informacij'!A12</f>
        <v>1.3.</v>
      </c>
      <c r="B10" s="73" t="str">
        <f>'1 Politika varovanja informacij'!B12</f>
        <v>Do you regularly review and, if necessary, update the documented information security policy?</v>
      </c>
      <c r="C10" s="28"/>
      <c r="D10" s="55"/>
    </row>
    <row r="11" spans="1:4" x14ac:dyDescent="0.3">
      <c r="A11" s="76" t="str">
        <f>'1 Politika varovanja informacij'!A16</f>
        <v>1.4.</v>
      </c>
      <c r="B11" s="73" t="str">
        <f>'1 Politika varovanja informacij'!B16</f>
        <v>Has the information security policy been approved/confirmed by the highest management of the company (e.g., management board, CEO)?</v>
      </c>
      <c r="C11" s="28"/>
      <c r="D11" s="55"/>
    </row>
    <row r="12" spans="1:4" x14ac:dyDescent="0.3">
      <c r="A12" s="76" t="str">
        <f>'1 Politika varovanja informacij'!A20</f>
        <v>1.5.</v>
      </c>
      <c r="B12" s="73" t="str">
        <f>'1 Politika varovanja informacij'!B20</f>
        <v>Has the information security policy been reviewed by independent external experts in the last three years?</v>
      </c>
      <c r="C12" s="28"/>
      <c r="D12" s="55"/>
    </row>
    <row r="13" spans="1:4" x14ac:dyDescent="0.3">
      <c r="A13" s="77"/>
      <c r="B13" s="22"/>
      <c r="C13" s="23"/>
      <c r="D13" s="71"/>
    </row>
    <row r="14" spans="1:4" x14ac:dyDescent="0.3">
      <c r="A14" s="78"/>
      <c r="B14" s="71"/>
      <c r="C14" s="71"/>
      <c r="D14" s="20"/>
    </row>
    <row r="15" spans="1:4" ht="15.6" x14ac:dyDescent="0.3">
      <c r="A15" s="74" t="s">
        <v>5</v>
      </c>
      <c r="B15" s="72" t="s">
        <v>104</v>
      </c>
      <c r="C15" s="69" t="s">
        <v>248</v>
      </c>
      <c r="D15" s="70" t="s">
        <v>249</v>
      </c>
    </row>
    <row r="16" spans="1:4" x14ac:dyDescent="0.3">
      <c r="A16" s="76" t="str">
        <f>'2 Analiza in upravljanje tvegan'!A3</f>
        <v>2.1.</v>
      </c>
      <c r="B16" s="73" t="str">
        <f>'2 Analiza in upravljanje tvegan'!B3</f>
        <v>Has a documented information security risk assessment been conducted in your organization?</v>
      </c>
      <c r="C16" s="28"/>
      <c r="D16" s="55"/>
    </row>
    <row r="17" spans="1:4" x14ac:dyDescent="0.3">
      <c r="A17" s="76" t="str">
        <f>'2 Analiza in upravljanje tvegan'!A8</f>
        <v>2.2.</v>
      </c>
      <c r="B17" s="73" t="str">
        <f>'2 Analiza in upravljanje tvegan'!B8</f>
        <v>Do the members of top management (e.g., management board member, director) review the results of the risk assessment?</v>
      </c>
      <c r="C17" s="28"/>
      <c r="D17" s="55"/>
    </row>
    <row r="18" spans="1:4" x14ac:dyDescent="0.3">
      <c r="A18" s="76" t="str">
        <f>'2 Analiza in upravljanje tvegan'!A12</f>
        <v>2.3.</v>
      </c>
      <c r="B18" s="73" t="str">
        <f>'2 Analiza in upravljanje tvegan'!B12</f>
        <v>Do you consider all relevant cybersecurity threats when performing the risk assessment?</v>
      </c>
      <c r="C18" s="28"/>
      <c r="D18" s="55"/>
    </row>
    <row r="19" spans="1:4" x14ac:dyDescent="0.3">
      <c r="A19" s="76" t="str">
        <f>'2 Analiza in upravljanje tvegan'!A16</f>
        <v>2.4.</v>
      </c>
      <c r="B19" s="73" t="str">
        <f>'2 Analiza in upravljanje tvegan'!B16</f>
        <v>Is the risk assessment conducted or updated at least once a year or upon changes?</v>
      </c>
      <c r="C19" s="28"/>
      <c r="D19" s="55"/>
    </row>
    <row r="20" spans="1:4" x14ac:dyDescent="0.3">
      <c r="A20" s="76" t="str">
        <f>'2 Analiza in upravljanje tvegan'!A20</f>
        <v>2.5.</v>
      </c>
      <c r="B20" s="73" t="str">
        <f>'2 Analiza in upravljanje tvegan'!B20</f>
        <v>Do you have defined which risks are acceptable and which must be managed?</v>
      </c>
      <c r="C20" s="28"/>
      <c r="D20" s="55"/>
    </row>
    <row r="21" spans="1:4" ht="28.8" x14ac:dyDescent="0.3">
      <c r="A21" s="76" t="str">
        <f>'2 Analiza in upravljanje tvegan'!A24</f>
        <v>2.6.</v>
      </c>
      <c r="B21" s="73" t="str">
        <f>'2 Analiza in upravljanje tvegan'!B24</f>
        <v>Do you have a formalized procedure for handling unacceptable risks, including predefined timelines and responsibilities for mitigating/reducing risks based on their criticality?</v>
      </c>
      <c r="C21" s="28"/>
      <c r="D21" s="55"/>
    </row>
    <row r="22" spans="1:4" ht="28.8" x14ac:dyDescent="0.3">
      <c r="A22" s="76" t="str">
        <f>'2 Analiza in upravljanje tvegan'!A28</f>
        <v>2.7.</v>
      </c>
      <c r="B22" s="73" t="str">
        <f>'2 Analiza in upravljanje tvegan'!B28</f>
        <v>Do you have systematically implemented measures for information security within information technology across various areas, based on the risk analysis of your business environment?</v>
      </c>
      <c r="C22" s="28"/>
      <c r="D22" s="55"/>
    </row>
    <row r="23" spans="1:4" ht="28.8" x14ac:dyDescent="0.3">
      <c r="A23" s="76" t="str">
        <f>'2 Analiza in upravljanje tvegan'!A33</f>
        <v>2.8.</v>
      </c>
      <c r="B23" s="73" t="str">
        <f>'2 Analiza in upravljanje tvegan'!B33</f>
        <v>Do you have defined cybersecurity risk/incident scenarios and associated response measures to prevent or reduce their impact, based on the risk analysis conducted?</v>
      </c>
      <c r="C23" s="28"/>
      <c r="D23" s="55"/>
    </row>
    <row r="24" spans="1:4" x14ac:dyDescent="0.3">
      <c r="A24" s="79"/>
      <c r="B24" s="24"/>
      <c r="C24" s="24"/>
      <c r="D24" s="25"/>
    </row>
    <row r="25" spans="1:4" x14ac:dyDescent="0.3">
      <c r="A25" s="78"/>
      <c r="B25" s="71"/>
      <c r="C25" s="71"/>
      <c r="D25" s="20"/>
    </row>
    <row r="26" spans="1:4" ht="15.6" x14ac:dyDescent="0.3">
      <c r="A26" s="74" t="s">
        <v>30</v>
      </c>
      <c r="B26" s="72" t="s">
        <v>105</v>
      </c>
      <c r="C26" s="69" t="s">
        <v>248</v>
      </c>
      <c r="D26" s="70" t="s">
        <v>249</v>
      </c>
    </row>
    <row r="27" spans="1:4" x14ac:dyDescent="0.3">
      <c r="A27" s="76" t="str">
        <f>'3 Ravnanje z viri'!A3</f>
        <v>3.1.</v>
      </c>
      <c r="B27" s="73" t="str">
        <f>'3 Ravnanje z viri'!B3</f>
        <v>Do you have a documented policy on the use of information resources and IT assets in your organization?</v>
      </c>
      <c r="C27" s="28"/>
      <c r="D27" s="55"/>
    </row>
    <row r="28" spans="1:4" x14ac:dyDescent="0.3">
      <c r="A28" s="76" t="str">
        <f>'3 Ravnanje z viri'!A8</f>
        <v>3.2.</v>
      </c>
      <c r="B28" s="73" t="str">
        <f>'3 Ravnanje z viri'!B8</f>
        <v>Do you have an inventory of all information resources?</v>
      </c>
      <c r="C28" s="28"/>
      <c r="D28" s="55"/>
    </row>
    <row r="29" spans="1:4" x14ac:dyDescent="0.3">
      <c r="A29" s="76" t="str">
        <f>'3 Ravnanje z viri'!A12</f>
        <v>3.3.</v>
      </c>
      <c r="B29" s="73" t="str">
        <f>'3 Ravnanje z viri'!B12</f>
        <v>Do all information assets have designated owners/responsible persons who are aware of their responsibilities?</v>
      </c>
      <c r="C29" s="28"/>
      <c r="D29" s="55"/>
    </row>
    <row r="30" spans="1:4" ht="28.8" x14ac:dyDescent="0.3">
      <c r="A30" s="76" t="str">
        <f>'3 Ravnanje z viri'!A16</f>
        <v>3.4.</v>
      </c>
      <c r="B30" s="73" t="str">
        <f>'3 Ravnanje z viri'!B16</f>
        <v>Do you have a prescribed procedure for the use and handling of external data carriers and mobile devices (e.g., USB drives, external portable disks, memory cards, mobile phones, tablets)?</v>
      </c>
      <c r="C30" s="28"/>
      <c r="D30" s="55"/>
    </row>
    <row r="31" spans="1:4" ht="28.8" x14ac:dyDescent="0.3">
      <c r="A31" s="76" t="str">
        <f>'3 Ravnanje z viri'!A20</f>
        <v>3.5.</v>
      </c>
      <c r="B31" s="73" t="str">
        <f>'3 Ravnanje z viri'!B20</f>
        <v>Do you have a procedure in place for the handover of IT assets to employees and external contractors, as well as a procedure for their retrieval upon termination of work?</v>
      </c>
      <c r="C31" s="28"/>
      <c r="D31" s="55"/>
    </row>
    <row r="32" spans="1:4" ht="28.8" x14ac:dyDescent="0.3">
      <c r="A32" s="76" t="str">
        <f>'3 Ravnanje z viri'!A24</f>
        <v>3.6.</v>
      </c>
      <c r="B32" s="73" t="str">
        <f>'3 Ravnanje z viri'!B24</f>
        <v>Do you have an audit trail established for data access and modification across all information resources, based on risk analysis while considering regulatory, contractual, and other requirements?</v>
      </c>
      <c r="C32" s="28"/>
      <c r="D32" s="55"/>
    </row>
    <row r="33" spans="1:4" x14ac:dyDescent="0.3">
      <c r="A33" s="76" t="str">
        <f>'3 Ravnanje z viri'!A29</f>
        <v>3.7.</v>
      </c>
      <c r="B33" s="73" t="str">
        <f>'3 Ravnanje z viri'!B29</f>
        <v>Is information classified by confidentiality levels and protected accordingly within your organization?</v>
      </c>
      <c r="C33" s="28"/>
      <c r="D33" s="55"/>
    </row>
    <row r="34" spans="1:4" ht="28.8" x14ac:dyDescent="0.3">
      <c r="A34" s="76" t="str">
        <f>'3 Ravnanje z viri'!A33</f>
        <v>3.8.</v>
      </c>
      <c r="B34" s="73" t="str">
        <f>'3 Ravnanje z viri'!B33</f>
        <v>Does your organization implement and document appropriate security measures to protect information, corresponding to its specific classification level?</v>
      </c>
      <c r="C34" s="28"/>
      <c r="D34" s="55"/>
    </row>
    <row r="35" spans="1:4" x14ac:dyDescent="0.3">
      <c r="A35" s="76" t="str">
        <f>'3 Ravnanje z viri'!A37</f>
        <v>3.9.</v>
      </c>
      <c r="B35" s="73" t="str">
        <f>'3 Ravnanje z viri'!B37</f>
        <v>Do you classify information within your organization based on their availability requirements?</v>
      </c>
      <c r="C35" s="28"/>
      <c r="D35" s="55"/>
    </row>
    <row r="36" spans="1:4" x14ac:dyDescent="0.3">
      <c r="A36" s="76" t="str">
        <f>'3 Ravnanje z viri'!A41</f>
        <v>3.10.</v>
      </c>
      <c r="B36" s="73" t="str">
        <f>'3 Ravnanje z viri'!B41</f>
        <v>Do you process personal data in accordance with regulatory requirements (e.g., GDPR)?</v>
      </c>
      <c r="C36" s="28"/>
      <c r="D36" s="55"/>
    </row>
    <row r="37" spans="1:4" x14ac:dyDescent="0.3">
      <c r="A37" s="79"/>
      <c r="B37" s="24"/>
      <c r="C37" s="24"/>
      <c r="D37" s="25"/>
    </row>
    <row r="38" spans="1:4" x14ac:dyDescent="0.3">
      <c r="A38" s="78"/>
      <c r="B38" s="71"/>
      <c r="C38" s="71"/>
      <c r="D38" s="20"/>
    </row>
    <row r="39" spans="1:4" ht="15.6" x14ac:dyDescent="0.3">
      <c r="A39" s="74" t="s">
        <v>12</v>
      </c>
      <c r="B39" s="72" t="s">
        <v>106</v>
      </c>
      <c r="C39" s="69" t="s">
        <v>248</v>
      </c>
      <c r="D39" s="70" t="s">
        <v>249</v>
      </c>
    </row>
    <row r="40" spans="1:4" x14ac:dyDescent="0.3">
      <c r="A40" s="76" t="str">
        <f>'4 Sistem upravljanja incidentov'!A3</f>
        <v>4.1.</v>
      </c>
      <c r="B40" s="73" t="str">
        <f>'4 Sistem upravljanja incidentov'!B3</f>
        <v>Do you systematically record and monitor events on systems and other events that may potentially represent incidents?</v>
      </c>
      <c r="C40" s="28"/>
      <c r="D40" s="55"/>
    </row>
    <row r="41" spans="1:4" ht="28.8" x14ac:dyDescent="0.3">
      <c r="A41" s="76" t="str">
        <f>'4 Sistem upravljanja incidentov'!A8</f>
        <v>4.2.</v>
      </c>
      <c r="B41" s="73" t="str">
        <f>'4 Sistem upravljanja incidentov'!B8</f>
        <v>Do you detect and handle events that impact business operations in your organization in accordance with documented incident management procedures and take appropriate actions in compliance with them?</v>
      </c>
      <c r="C41" s="28"/>
      <c r="D41" s="55"/>
    </row>
    <row r="42" spans="1:4" ht="28.8" x14ac:dyDescent="0.3">
      <c r="A42" s="76" t="str">
        <f>'4 Sistem upravljanja incidentov'!A13</f>
        <v>4.3.</v>
      </c>
      <c r="B42" s="73" t="str">
        <f>'4 Sistem upravljanja incidentov'!B13</f>
        <v>Do you have a process in place for learning and improvements derived from detected incidents, enabling the prevention of similar incidents in the future or mitigating their consequences (lessons learned)?</v>
      </c>
      <c r="C42" s="28"/>
      <c r="D42" s="55"/>
    </row>
    <row r="43" spans="1:4" x14ac:dyDescent="0.3">
      <c r="A43" s="76" t="str">
        <f>'4 Sistem upravljanja incidentov'!A17</f>
        <v>4.4.</v>
      </c>
      <c r="B43" s="73" t="str">
        <f>'4 Sistem upravljanja incidentov'!B17</f>
        <v>Do you have all measures taken in response to information security incidents documented?</v>
      </c>
      <c r="C43" s="28"/>
      <c r="D43" s="55"/>
    </row>
    <row r="44" spans="1:4" ht="28.8" x14ac:dyDescent="0.3">
      <c r="A44" s="76" t="str">
        <f>'4 Sistem upravljanja incidentov'!A21</f>
        <v>4.5.</v>
      </c>
      <c r="B44" s="73" t="str">
        <f>'4 Sistem upravljanja incidentov'!B21</f>
        <v>Do you have a procedure in place for notifying your business partners in the event of a security incident that could (potentially) impact the security of their data?</v>
      </c>
      <c r="C44" s="28"/>
      <c r="D44" s="55"/>
    </row>
    <row r="45" spans="1:4" ht="28.8" x14ac:dyDescent="0.3">
      <c r="A45" s="76" t="str">
        <f>'4 Sistem upravljanja incidentov'!A25</f>
        <v>4.6.</v>
      </c>
      <c r="B45" s="73" t="str">
        <f>'4 Sistem upravljanja incidentov'!B25</f>
        <v>Do the incident management procedures include a reporting hierarchy/escalation of incidents according to their classification, regulatory, and contractual requirements?</v>
      </c>
      <c r="C45" s="28"/>
      <c r="D45" s="55"/>
    </row>
    <row r="46" spans="1:4" x14ac:dyDescent="0.3">
      <c r="A46" s="76" t="str">
        <f>'4 Sistem upravljanja incidentov'!A29</f>
        <v>4.7.</v>
      </c>
      <c r="B46" s="73" t="str">
        <f>'4 Sistem upravljanja incidentov'!B29</f>
        <v>Do you regularly conduct security testing (e.g., incident simulations, so-called tabletop exercises)?</v>
      </c>
      <c r="C46" s="28"/>
      <c r="D46" s="55"/>
    </row>
    <row r="47" spans="1:4" x14ac:dyDescent="0.3">
      <c r="A47" s="76" t="str">
        <f>'4 Sistem upravljanja incidentov'!A33</f>
        <v>4.8.</v>
      </c>
      <c r="B47" s="73" t="str">
        <f>'4 Sistem upravljanja incidentov'!B33</f>
        <v>Do you regularly conduct phishing attack simulations for all employees?</v>
      </c>
      <c r="C47" s="28"/>
      <c r="D47" s="55"/>
    </row>
    <row r="48" spans="1:4" x14ac:dyDescent="0.3">
      <c r="A48" s="79"/>
      <c r="B48" s="24"/>
      <c r="C48" s="24"/>
      <c r="D48" s="25"/>
    </row>
    <row r="49" spans="1:4" x14ac:dyDescent="0.3">
      <c r="A49" s="78"/>
      <c r="B49" s="71"/>
      <c r="C49" s="71"/>
      <c r="D49" s="20"/>
    </row>
    <row r="50" spans="1:4" ht="15.6" x14ac:dyDescent="0.3">
      <c r="A50" s="74" t="s">
        <v>16</v>
      </c>
      <c r="B50" s="72" t="s">
        <v>107</v>
      </c>
      <c r="C50" s="69" t="s">
        <v>248</v>
      </c>
      <c r="D50" s="70" t="s">
        <v>249</v>
      </c>
    </row>
    <row r="51" spans="1:4" x14ac:dyDescent="0.3">
      <c r="A51" s="76" t="str">
        <f>'5 Ozaveščanje in organizacija'!A3</f>
        <v>5.1.</v>
      </c>
      <c r="B51" s="73" t="str">
        <f>'5 Ozaveščanje in organizacija'!B3</f>
        <v>Do you conduct awareness and training activities on information security within your organization?</v>
      </c>
      <c r="C51" s="28"/>
      <c r="D51" s="55"/>
    </row>
    <row r="52" spans="1:4" x14ac:dyDescent="0.3">
      <c r="A52" s="76" t="str">
        <f>'5 Ozaveščanje in organizacija'!A8</f>
        <v>5.2.</v>
      </c>
      <c r="B52" s="73" t="str">
        <f>'5 Ozaveščanje in organizacija'!B8</f>
        <v>Do you assess the competencies and references of new employees during the hiring process?</v>
      </c>
      <c r="C52" s="28"/>
      <c r="D52" s="55"/>
    </row>
    <row r="53" spans="1:4" ht="28.8" x14ac:dyDescent="0.3">
      <c r="A53" s="76" t="str">
        <f>'5 Ozaveščanje in organizacija'!A12</f>
        <v>5.3.</v>
      </c>
      <c r="B53" s="73" t="str">
        <f>'5 Ozaveščanje in organizacija'!B12</f>
        <v>Do you conduct additional checks (e.g., criminal record checks) for candidates applying for security-sensitive positions in accordance with regulatory restrictions?</v>
      </c>
      <c r="C53" s="28"/>
      <c r="D53" s="55"/>
    </row>
    <row r="54" spans="1:4" ht="28.8" x14ac:dyDescent="0.3">
      <c r="A54" s="76" t="str">
        <f>'5 Ozaveščanje in organizacija'!A16</f>
        <v>5.4.</v>
      </c>
      <c r="B54" s="73" t="str">
        <f>'5 Ozaveščanje in organizacija'!B16</f>
        <v>Do you keep documentation confirming that employees are made aware of the information security procedures and the level of protection within your organization upon starting their work, and that they sign a related information security/non-disclosure agreement?</v>
      </c>
      <c r="C54" s="28"/>
      <c r="D54" s="55"/>
    </row>
    <row r="55" spans="1:4" x14ac:dyDescent="0.3">
      <c r="A55" s="76" t="str">
        <f>'5 Ozaveščanje in organizacija'!A20</f>
        <v>5.5.</v>
      </c>
      <c r="B55" s="73" t="str">
        <f>'5 Ozaveščanje in organizacija'!B20</f>
        <v>Do you regularly inform all employees about relevant changes in the information security management system?</v>
      </c>
      <c r="C55" s="28"/>
      <c r="D55" s="55"/>
    </row>
    <row r="56" spans="1:4" x14ac:dyDescent="0.3">
      <c r="A56" s="76" t="str">
        <f>'5 Ozaveščanje in organizacija'!A24</f>
        <v>5.6.</v>
      </c>
      <c r="B56" s="73" t="str">
        <f>'5 Ozaveščanje in organizacija'!B24</f>
        <v>Do you have established and documented procedures in case of non-compliance with information security rules by employees?</v>
      </c>
      <c r="C56" s="28"/>
      <c r="D56" s="55"/>
    </row>
    <row r="57" spans="1:4" ht="28.8" x14ac:dyDescent="0.3">
      <c r="A57" s="76" t="str">
        <f>'5 Ozaveščanje in organizacija'!A28</f>
        <v>5.7.</v>
      </c>
      <c r="B57" s="73" t="str">
        <f>'5 Ozaveščanje in organizacija'!B28</f>
        <v>Is there at least one person designated with the responsibility for managing information security in your organizational structure (e.g., security engineer, CISO)?</v>
      </c>
      <c r="C57" s="28"/>
      <c r="D57" s="55"/>
    </row>
    <row r="58" spans="1:4" x14ac:dyDescent="0.3">
      <c r="A58" s="76" t="str">
        <f>'5 Ozaveščanje in organizacija'!A33</f>
        <v>5.8.</v>
      </c>
      <c r="B58" s="73" t="str">
        <f>'5 Ozaveščanje in organizacija'!B33</f>
        <v>Does the person responsible for information security management regularly report to senior management?</v>
      </c>
      <c r="C58" s="28"/>
      <c r="D58" s="55"/>
    </row>
    <row r="59" spans="1:4" ht="28.8" x14ac:dyDescent="0.3">
      <c r="A59" s="76" t="str">
        <f>'5 Ozaveščanje in organizacija'!A37</f>
        <v>5.9.</v>
      </c>
      <c r="B59" s="73" t="str">
        <f>'5 Ozaveščanje in organizacija'!B37</f>
        <v>Are all projects conducted in your company that may impact the integrity, confidentiality, and/or availability of data, security assessed at a certain stage?</v>
      </c>
      <c r="C59" s="28"/>
      <c r="D59" s="55"/>
    </row>
    <row r="60" spans="1:4" x14ac:dyDescent="0.3">
      <c r="A60" s="76" t="str">
        <f>'5 Ozaveščanje in organizacija'!A41</f>
        <v>5.10.</v>
      </c>
      <c r="B60" s="73" t="str">
        <f>'5 Ozaveščanje in organizacija'!B41</f>
        <v>Do you allocate specific resources for information security in your company?</v>
      </c>
      <c r="C60" s="28"/>
      <c r="D60" s="55"/>
    </row>
    <row r="61" spans="1:4" x14ac:dyDescent="0.3">
      <c r="A61" s="79"/>
      <c r="B61" s="24"/>
      <c r="C61" s="24"/>
      <c r="D61" s="25"/>
    </row>
    <row r="62" spans="1:4" x14ac:dyDescent="0.3">
      <c r="A62" s="78"/>
      <c r="B62" s="71"/>
      <c r="C62" s="71"/>
      <c r="D62" s="20"/>
    </row>
    <row r="63" spans="1:4" ht="15.6" x14ac:dyDescent="0.3">
      <c r="A63" s="74" t="s">
        <v>20</v>
      </c>
      <c r="B63" s="72" t="s">
        <v>108</v>
      </c>
      <c r="C63" s="69" t="s">
        <v>248</v>
      </c>
      <c r="D63" s="70" t="s">
        <v>249</v>
      </c>
    </row>
    <row r="64" spans="1:4" ht="28.8" x14ac:dyDescent="0.3">
      <c r="A64" s="80" t="str">
        <f>'6 Upravljanje fizičnih dostopov'!A3</f>
        <v>6.1.</v>
      </c>
      <c r="B64" s="81" t="str">
        <f>'6 Upravljanje fizičnih dostopov'!B3</f>
        <v>Do you have an established and documented procedure for assigning or modifying physical access rights, which also includes approval by an authorized person?</v>
      </c>
      <c r="C64" s="28"/>
      <c r="D64" s="55"/>
    </row>
    <row r="65" spans="1:4" x14ac:dyDescent="0.3">
      <c r="A65" s="76" t="str">
        <f>'6 Upravljanje fizičnih dostopov'!A7</f>
        <v>6.2.</v>
      </c>
      <c r="B65" s="73" t="str">
        <f>'6 Upravljanje fizičnih dostopov'!B7</f>
        <v>Do you conduct regular reviews of user rights for physical access?</v>
      </c>
      <c r="C65" s="28"/>
      <c r="D65" s="55"/>
    </row>
    <row r="66" spans="1:4" x14ac:dyDescent="0.3">
      <c r="A66" s="80" t="str">
        <f>'6 Upravljanje fizičnih dostopov'!A12</f>
        <v>6.3.</v>
      </c>
      <c r="B66" s="73" t="str">
        <f>'6 Upravljanje fizičnih dostopov'!B12</f>
        <v>Do you implement access control for entry to business premises, where all access is also logged?</v>
      </c>
      <c r="C66" s="28"/>
      <c r="D66" s="55"/>
    </row>
    <row r="67" spans="1:4" x14ac:dyDescent="0.3">
      <c r="A67" s="76" t="str">
        <f>'6 Upravljanje fizičnih dostopov'!A16</f>
        <v>6.4.</v>
      </c>
      <c r="B67" s="73" t="str">
        <f>'6 Upravljanje fizičnih dostopov'!B16</f>
        <v>Do you have physical access controls implemented for entry into buildings (e.g., security personnel, technical access controls)?</v>
      </c>
      <c r="C67" s="28"/>
      <c r="D67" s="55"/>
    </row>
    <row r="68" spans="1:4" x14ac:dyDescent="0.3">
      <c r="A68" s="76" t="str">
        <f>'6 Upravljanje fizičnih dostopov'!A20</f>
        <v>6.5.</v>
      </c>
      <c r="B68" s="73" t="str">
        <f>'6 Upravljanje fizičnih dostopov'!B20</f>
        <v>Do you have controls in place for detecting unauthorized access to protected premises (e.g., alarm systems, video surveillance)?</v>
      </c>
      <c r="C68" s="28"/>
      <c r="D68" s="55"/>
    </row>
    <row r="69" spans="1:4" x14ac:dyDescent="0.3">
      <c r="A69" s="76" t="str">
        <f>'6 Upravljanje fizičnih dostopov'!A24</f>
        <v>6.6.</v>
      </c>
      <c r="B69" s="73" t="str">
        <f>'6 Upravljanje fizičnih dostopov'!B24</f>
        <v>Are alarms for detected (potential) unauthorized access to protected premises forwarded to intervention security services?</v>
      </c>
      <c r="C69" s="28"/>
      <c r="D69" s="55"/>
    </row>
    <row r="70" spans="1:4" x14ac:dyDescent="0.3">
      <c r="A70" s="76" t="str">
        <f>'6 Upravljanje fizičnih dostopov'!A28</f>
        <v>6.7.</v>
      </c>
      <c r="B70" s="73" t="str">
        <f>'6 Upravljanje fizičnih dostopov'!B28</f>
        <v>Do you conduct regular reviews of user access rights for physical access (e.g., access controls, alarm systems)?</v>
      </c>
      <c r="C70" s="28"/>
      <c r="D70" s="55"/>
    </row>
    <row r="71" spans="1:4" ht="28.8" x14ac:dyDescent="0.3">
      <c r="A71" s="76" t="str">
        <f>'6 Upravljanje fizičnih dostopov'!A33</f>
        <v>6.8.</v>
      </c>
      <c r="B71" s="73" t="str">
        <f>'6 Upravljanje fizičnih dostopov'!B33</f>
        <v>Do you have appropriate security controls implemented and documented for more sensitive areas based on a risk analysis (e.g., video surveillance, alarms)?</v>
      </c>
      <c r="C71" s="28"/>
      <c r="D71" s="55"/>
    </row>
    <row r="72" spans="1:4" x14ac:dyDescent="0.3">
      <c r="A72" s="76" t="str">
        <f>'6 Upravljanje fizičnih dostopov'!A37</f>
        <v>6.9.</v>
      </c>
      <c r="B72" s="73" t="str">
        <f>'6 Upravljanje fizičnih dostopov'!B37</f>
        <v>Do you conduct regular testing of physical security controls (e.g., simulation of a physical incident)?</v>
      </c>
      <c r="C72" s="28"/>
      <c r="D72" s="55"/>
    </row>
    <row r="73" spans="1:4" x14ac:dyDescent="0.3">
      <c r="A73" s="79"/>
      <c r="B73" s="24"/>
      <c r="C73" s="24"/>
      <c r="D73" s="25"/>
    </row>
    <row r="74" spans="1:4" x14ac:dyDescent="0.3">
      <c r="A74" s="78"/>
      <c r="B74" s="71"/>
      <c r="C74" s="71"/>
      <c r="D74" s="20"/>
    </row>
    <row r="75" spans="1:4" ht="15.6" x14ac:dyDescent="0.3">
      <c r="A75" s="74" t="s">
        <v>25</v>
      </c>
      <c r="B75" s="72" t="s">
        <v>109</v>
      </c>
      <c r="C75" s="69" t="s">
        <v>248</v>
      </c>
      <c r="D75" s="70" t="s">
        <v>249</v>
      </c>
    </row>
    <row r="76" spans="1:4" ht="28.8" x14ac:dyDescent="0.3">
      <c r="A76" s="76" t="str">
        <f>'7 Upravljanje logičnih dostopov'!A3</f>
        <v>7.1.</v>
      </c>
      <c r="B76" s="73" t="str">
        <f>'7 Upravljanje logičnih dostopov'!B3</f>
        <v>Do you have an established and documented procedure for defining roles and responsibilities, while also considering the principle of segregation of duties?</v>
      </c>
      <c r="C76" s="28"/>
      <c r="D76" s="55"/>
    </row>
    <row r="77" spans="1:4" x14ac:dyDescent="0.3">
      <c r="A77" s="76" t="str">
        <f>'7 Upravljanje logičnih dostopov'!A8</f>
        <v>7.2.</v>
      </c>
      <c r="B77" s="73" t="str">
        <f>'7 Upravljanje logičnih dostopov'!B8</f>
        <v>Do you apply the principle of least privilege (i.e., need‑to‑know) when granting access rights?</v>
      </c>
      <c r="C77" s="28"/>
      <c r="D77" s="55"/>
    </row>
    <row r="78" spans="1:4" ht="28.8" x14ac:dyDescent="0.3">
      <c r="A78" s="76" t="str">
        <f>'7 Upravljanje logičnih dostopov'!A12</f>
        <v>7.3.</v>
      </c>
      <c r="B78" s="73" t="str">
        <f>'7 Upravljanje logičnih dostopov'!B12</f>
        <v>Do you have an established and documented process for granting or changing logical access rights, which also includes approval by an authorized person?</v>
      </c>
      <c r="C78" s="28"/>
      <c r="D78" s="55"/>
    </row>
    <row r="79" spans="1:4" x14ac:dyDescent="0.3">
      <c r="A79" s="76" t="str">
        <f>'7 Upravljanje logičnih dostopov'!A16</f>
        <v>7.4.</v>
      </c>
      <c r="B79" s="73" t="str">
        <f>'7 Upravljanje logičnih dostopov'!B16</f>
        <v>Do you conduct regular reviews of user access rights for logical access?</v>
      </c>
      <c r="C79" s="28"/>
      <c r="D79" s="55"/>
    </row>
    <row r="80" spans="1:4" ht="28.8" x14ac:dyDescent="0.3">
      <c r="A80" s="76" t="str">
        <f>'7 Upravljanje logičnih dostopov'!A21</f>
        <v>7.5.</v>
      </c>
      <c r="B80" s="73" t="str">
        <f>'7 Upravljanje logičnih dostopov'!B21</f>
        <v>Does your password management policy follow the latest trends for strong passwords for both regular and privileged user accounts (password complexity, length, and change periodicity)?</v>
      </c>
      <c r="C80" s="28"/>
      <c r="D80" s="55"/>
    </row>
    <row r="81" spans="1:4" x14ac:dyDescent="0.3">
      <c r="A81" s="76" t="str">
        <f>'7 Upravljanje logičnih dostopov'!A25</f>
        <v>7.6.</v>
      </c>
      <c r="B81" s="73" t="str">
        <f>'7 Upravljanje logičnih dostopov'!B25</f>
        <v>Do you have prescribed procedures for the secure storage, handling, and management of passwords and other access credentials?</v>
      </c>
      <c r="C81" s="28"/>
      <c r="D81" s="55"/>
    </row>
    <row r="82" spans="1:4" x14ac:dyDescent="0.3">
      <c r="A82" s="76" t="str">
        <f>'7 Upravljanje logičnih dostopov'!A29</f>
        <v>7.7.</v>
      </c>
      <c r="B82" s="73" t="str">
        <f>'7 Upravljanje logičnih dostopov'!B29</f>
        <v>Do you use multi-factor authentication?</v>
      </c>
      <c r="C82" s="28"/>
      <c r="D82" s="55"/>
    </row>
    <row r="83" spans="1:4" ht="28.8" x14ac:dyDescent="0.3">
      <c r="A83" s="76" t="str">
        <f>'7 Upravljanje logičnih dostopov'!A34</f>
        <v>7.8.</v>
      </c>
      <c r="B83" s="73" t="str">
        <f>'7 Upravljanje logičnih dostopov'!B34</f>
        <v>Do you ensure secure remote access to the organization’s network or publicly exposed applications by employees, external partners, or users using multi-factor authentication (e.g., VPN, email, web portals)?</v>
      </c>
      <c r="C83" s="28"/>
      <c r="D83" s="55"/>
    </row>
    <row r="84" spans="1:4" x14ac:dyDescent="0.3">
      <c r="A84" s="79"/>
      <c r="B84" s="24"/>
      <c r="C84" s="24"/>
      <c r="D84" s="25"/>
    </row>
    <row r="85" spans="1:4" x14ac:dyDescent="0.3">
      <c r="A85" s="78"/>
      <c r="B85" s="71"/>
      <c r="C85" s="71"/>
      <c r="D85" s="20"/>
    </row>
    <row r="86" spans="1:4" ht="15.6" x14ac:dyDescent="0.3">
      <c r="A86" s="74" t="s">
        <v>26</v>
      </c>
      <c r="B86" s="72" t="s">
        <v>110</v>
      </c>
      <c r="C86" s="69" t="s">
        <v>248</v>
      </c>
      <c r="D86" s="70" t="s">
        <v>249</v>
      </c>
    </row>
    <row r="87" spans="1:4" x14ac:dyDescent="0.3">
      <c r="A87" s="76" t="str">
        <f>'8 Neprekinjeno poslovanje'!A3</f>
        <v>8.1.</v>
      </c>
      <c r="B87" s="73" t="str">
        <f>'8 Neprekinjeno poslovanje'!B3</f>
        <v>Do you have business continuity plans in place in your organization?</v>
      </c>
      <c r="C87" s="28"/>
      <c r="D87" s="55"/>
    </row>
    <row r="88" spans="1:4" x14ac:dyDescent="0.3">
      <c r="A88" s="76" t="str">
        <f>'8 Neprekinjeno poslovanje'!A7</f>
        <v>8.2.</v>
      </c>
      <c r="B88" s="73" t="str">
        <f>'8 Neprekinjeno poslovanje'!B7</f>
        <v>Do you regularly test, document, and update your business continuity plans based on the results?</v>
      </c>
      <c r="C88" s="28"/>
      <c r="D88" s="55"/>
    </row>
    <row r="89" spans="1:4" x14ac:dyDescent="0.3">
      <c r="A89" s="76" t="str">
        <f>'8 Neprekinjeno poslovanje'!A11</f>
        <v>8.3.</v>
      </c>
      <c r="B89" s="73" t="str">
        <f>'8 Neprekinjeno poslovanje'!B11</f>
        <v>Are employees aware of the business continuity plans?</v>
      </c>
      <c r="C89" s="28"/>
      <c r="D89" s="55"/>
    </row>
    <row r="90" spans="1:4" x14ac:dyDescent="0.3">
      <c r="A90" s="76" t="str">
        <f>'8 Neprekinjeno poslovanje'!A15</f>
        <v>8.4.</v>
      </c>
      <c r="B90" s="73" t="str">
        <f>'8 Neprekinjeno poslovanje'!B15</f>
        <v>Do you perform comprehensive periodic backups for critical resources based on a business impact analysis (BIA)?</v>
      </c>
      <c r="C90" s="28"/>
      <c r="D90" s="55"/>
    </row>
    <row r="91" spans="1:4" x14ac:dyDescent="0.3">
      <c r="A91" s="76" t="str">
        <f>'8 Neprekinjeno poslovanje'!A20</f>
        <v>8.5.</v>
      </c>
      <c r="B91" s="73" t="str">
        <f>'8 Neprekinjeno poslovanje'!B20</f>
        <v>Do you provide protection against power outages (e.g., UPS)?</v>
      </c>
      <c r="C91" s="28"/>
      <c r="D91" s="55"/>
    </row>
    <row r="92" spans="1:4" x14ac:dyDescent="0.3">
      <c r="A92" s="79"/>
      <c r="B92" s="24"/>
      <c r="C92" s="24"/>
      <c r="D92" s="25"/>
    </row>
    <row r="93" spans="1:4" x14ac:dyDescent="0.3">
      <c r="A93" s="78"/>
      <c r="B93" s="71"/>
      <c r="C93" s="71"/>
      <c r="D93" s="20"/>
    </row>
    <row r="94" spans="1:4" ht="15.6" x14ac:dyDescent="0.3">
      <c r="A94" s="74" t="s">
        <v>27</v>
      </c>
      <c r="B94" s="72" t="s">
        <v>111</v>
      </c>
      <c r="C94" s="69" t="s">
        <v>248</v>
      </c>
      <c r="D94" s="70" t="s">
        <v>249</v>
      </c>
    </row>
    <row r="95" spans="1:4" ht="28.8" x14ac:dyDescent="0.3">
      <c r="A95" s="76" t="str">
        <f>'9 Zunanji izvajalci'!A3</f>
        <v>9.1.</v>
      </c>
      <c r="B95" s="73" t="str">
        <f>'9 Zunanji izvajalci'!B3</f>
        <v>Do you ensure that external contractors are informed about the information security procedures and levels within your organization at the start of their work and sign the associated information security statement?</v>
      </c>
      <c r="C95" s="28"/>
      <c r="D95" s="55"/>
    </row>
    <row r="96" spans="1:4" ht="28.8" x14ac:dyDescent="0.3">
      <c r="A96" s="76" t="str">
        <f>'9 Zunanji izvajalci'!A7</f>
        <v>9.2.</v>
      </c>
      <c r="B96" s="73" t="str">
        <f>'9 Zunanji izvajalci'!B7</f>
        <v>Do you have contractually defined requirements for protecting business secrets / confidential information with your external contractors and subcontractors?</v>
      </c>
      <c r="C96" s="28"/>
      <c r="D96" s="55"/>
    </row>
    <row r="97" spans="1:4" x14ac:dyDescent="0.3">
      <c r="A97" s="76" t="str">
        <f>'9 Zunanji izvajalci'!A11</f>
        <v>9.3.</v>
      </c>
      <c r="B97" s="73" t="str">
        <f>'9 Zunanji izvajalci'!B11</f>
        <v>Do you have Service Level Agreements (SLA) in place with all business partners providing critical services for you?</v>
      </c>
      <c r="C97" s="28"/>
      <c r="D97" s="55"/>
    </row>
    <row r="98" spans="1:4" x14ac:dyDescent="0.3">
      <c r="A98" s="76" t="str">
        <f>'9 Zunanji izvajalci'!A15</f>
        <v>9.4.</v>
      </c>
      <c r="B98" s="73" t="str">
        <f>'9 Zunanji izvajalci'!B15</f>
        <v>Do you verify compliance with contractually agreed security requirements with your external contractors and subcontractors?</v>
      </c>
      <c r="C98" s="28"/>
      <c r="D98" s="55"/>
    </row>
    <row r="99" spans="1:4" x14ac:dyDescent="0.3">
      <c r="A99" s="76" t="str">
        <f>'9 Zunanji izvajalci'!A19</f>
        <v>9.5.</v>
      </c>
      <c r="B99" s="73" t="str">
        <f>'9 Zunanji izvajalci'!B19</f>
        <v>Do you regularly check the appropriateness/justification of assigned access rights with your external contractors?</v>
      </c>
      <c r="C99" s="28"/>
      <c r="D99" s="55"/>
    </row>
    <row r="100" spans="1:4" x14ac:dyDescent="0.3">
      <c r="A100" s="76" t="str">
        <f>'9 Zunanji izvajalci'!A23</f>
        <v>9.6.</v>
      </c>
      <c r="B100" s="73" t="str">
        <f>'9 Zunanji izvajalci'!B23</f>
        <v>Do you have established and documented procedures in case of non-compliance with information security rules by external contractors?</v>
      </c>
      <c r="C100" s="28"/>
      <c r="D100" s="55"/>
    </row>
    <row r="101" spans="1:4" x14ac:dyDescent="0.3">
      <c r="A101" s="76" t="str">
        <f>'9 Zunanji izvajalci'!A27</f>
        <v>9.7.</v>
      </c>
      <c r="B101" s="73" t="str">
        <f>'9 Zunanji izvajalci'!B27</f>
        <v>Do you have established and documented exit strategies for critical external contractors?</v>
      </c>
      <c r="C101" s="28"/>
      <c r="D101" s="55"/>
    </row>
    <row r="102" spans="1:4" x14ac:dyDescent="0.3">
      <c r="A102" s="79"/>
      <c r="B102" s="24"/>
      <c r="C102" s="24"/>
      <c r="D102" s="25"/>
    </row>
    <row r="103" spans="1:4" x14ac:dyDescent="0.3">
      <c r="A103" s="78"/>
      <c r="B103" s="71"/>
      <c r="C103" s="71"/>
      <c r="D103" s="20"/>
    </row>
    <row r="104" spans="1:4" ht="15.6" x14ac:dyDescent="0.3">
      <c r="A104" s="74" t="s">
        <v>29</v>
      </c>
      <c r="B104" s="72" t="s">
        <v>112</v>
      </c>
      <c r="C104" s="69" t="s">
        <v>248</v>
      </c>
      <c r="D104" s="70" t="s">
        <v>249</v>
      </c>
    </row>
    <row r="105" spans="1:4" x14ac:dyDescent="0.3">
      <c r="A105" s="80" t="str">
        <f>'10 Temeljni ukrepi'!A3</f>
        <v>10.1.</v>
      </c>
      <c r="B105" s="85" t="str">
        <f>'10 Temeljni ukrepi'!B3</f>
        <v>Which of the listed measures have you implemented in your company?</v>
      </c>
      <c r="C105" s="86"/>
      <c r="D105" s="55"/>
    </row>
    <row r="106" spans="1:4" x14ac:dyDescent="0.3">
      <c r="A106" s="82"/>
      <c r="B106" s="83" t="str">
        <f>'10 Temeljni ukrepi'!B4</f>
        <v>Protection against information breaches from external or public networks (firewall systems, intrusion detection solutions)?</v>
      </c>
      <c r="C106" s="28"/>
      <c r="D106" s="55"/>
    </row>
    <row r="107" spans="1:4" x14ac:dyDescent="0.3">
      <c r="A107" s="82"/>
      <c r="B107" s="83" t="str">
        <f>'10 Temeljni ukrepi'!B5</f>
        <v>Protection against malicious software operate as real-time protection on all servers and workstations?</v>
      </c>
      <c r="C107" s="28"/>
      <c r="D107" s="55"/>
    </row>
    <row r="108" spans="1:4" x14ac:dyDescent="0.3">
      <c r="A108" s="82"/>
      <c r="B108" s="83" t="str">
        <f>'10 Temeljni ukrepi'!B6</f>
        <v>Data on malicious software updated at least once per day?</v>
      </c>
      <c r="C108" s="28"/>
      <c r="D108" s="55"/>
    </row>
    <row r="109" spans="1:4" x14ac:dyDescent="0.3">
      <c r="A109" s="82"/>
      <c r="B109" s="83" t="str">
        <f>'10 Temeljni ukrepi'!B7</f>
        <v>Centralized monitoring and management of protection against malicious code?</v>
      </c>
      <c r="C109" s="28"/>
      <c r="D109" s="55"/>
    </row>
    <row r="110" spans="1:4" x14ac:dyDescent="0.3">
      <c r="A110" s="82"/>
      <c r="B110" s="83" t="str">
        <f>'10 Temeljni ukrepi'!B8</f>
        <v>Security solutions for managing mobile devices and associated risks (MDM)?</v>
      </c>
      <c r="C110" s="28"/>
      <c r="D110" s="55"/>
    </row>
    <row r="111" spans="1:4" x14ac:dyDescent="0.3">
      <c r="A111" s="82"/>
      <c r="B111" s="83" t="str">
        <f>'10 Temeljni ukrepi'!B9</f>
        <v>Implemented principles of clean desk and clean screen?</v>
      </c>
      <c r="C111" s="28"/>
      <c r="D111" s="55"/>
    </row>
    <row r="112" spans="1:4" x14ac:dyDescent="0.3">
      <c r="A112" s="82"/>
      <c r="B112" s="83" t="str">
        <f>'10 Temeljni ukrepi'!B10</f>
        <v>Use of encryption when exchanging confidential information over public networks (e.g., TLS)?</v>
      </c>
      <c r="C112" s="28"/>
      <c r="D112" s="55"/>
    </row>
    <row r="113" spans="1:4" x14ac:dyDescent="0.3">
      <c r="A113" s="82"/>
      <c r="B113" s="83" t="str">
        <f>'10 Temeljni ukrepi'!B11</f>
        <v>Use of encryption for key data within the information system (e.g., encryption of data on disk, in the database)?</v>
      </c>
      <c r="C113" s="28"/>
      <c r="D113" s="55"/>
    </row>
    <row r="114" spans="1:4" x14ac:dyDescent="0.3">
      <c r="A114" s="82"/>
      <c r="B114" s="83" t="str">
        <f>'10 Temeljni ukrepi'!B12</f>
        <v>All critical systems are regularly updated to ensure system resilience against known vulnerabilities?</v>
      </c>
      <c r="C114" s="28"/>
      <c r="D114" s="55"/>
    </row>
    <row r="115" spans="1:4" x14ac:dyDescent="0.3">
      <c r="A115" s="82"/>
      <c r="B115" s="83" t="str">
        <f>'10 Temeljni ukrepi'!B13</f>
        <v>Separate development, testing, and production environment?</v>
      </c>
      <c r="C115" s="28"/>
      <c r="D115" s="55"/>
    </row>
    <row r="116" spans="1:4" x14ac:dyDescent="0.3">
      <c r="A116" s="82"/>
      <c r="B116" s="83" t="str">
        <f>'10 Temeljni ukrepi'!B14</f>
        <v>Security Operations Center (SOC)</v>
      </c>
      <c r="C116" s="28"/>
      <c r="D116" s="55"/>
    </row>
    <row r="117" spans="1:4" x14ac:dyDescent="0.3">
      <c r="A117" s="82"/>
      <c r="B117" s="83" t="str">
        <f>'10 Temeljni ukrepi'!B15</f>
        <v>Advanced malware protection (e.g., XDR, EDR, NDR, etc.)</v>
      </c>
      <c r="C117" s="28"/>
      <c r="D117" s="55"/>
    </row>
    <row r="118" spans="1:4" x14ac:dyDescent="0.3">
      <c r="A118" s="82"/>
      <c r="B118" s="83" t="str">
        <f>'10 Temeljni ukrepi'!B16</f>
        <v>24/7 security event monitoring</v>
      </c>
      <c r="C118" s="28"/>
      <c r="D118" s="55"/>
    </row>
    <row r="119" spans="1:4" x14ac:dyDescent="0.3">
      <c r="A119" s="82"/>
      <c r="B119" s="83" t="str">
        <f>'10 Temeljni ukrepi'!B17</f>
        <v>Network segmentation based on the criticality of information resources</v>
      </c>
      <c r="C119" s="28"/>
      <c r="D119" s="55"/>
    </row>
    <row r="120" spans="1:4" x14ac:dyDescent="0.3">
      <c r="A120" s="82"/>
      <c r="B120" s="83" t="str">
        <f>'10 Temeljni ukrepi'!B18</f>
        <v>SIEM system</v>
      </c>
      <c r="C120" s="28"/>
      <c r="D120" s="55"/>
    </row>
    <row r="121" spans="1:4" x14ac:dyDescent="0.3">
      <c r="A121" s="82"/>
      <c r="B121" s="83" t="str">
        <f>'10 Temeljni ukrepi'!B19</f>
        <v>Privileged user segmentation and related access management (PAM)</v>
      </c>
      <c r="C121" s="28"/>
      <c r="D121" s="55"/>
    </row>
    <row r="122" spans="1:4" x14ac:dyDescent="0.3">
      <c r="A122" s="82"/>
      <c r="B122" s="83" t="str">
        <f>'10 Temeljni ukrepi'!B20</f>
        <v>DDoS protection</v>
      </c>
      <c r="C122" s="28"/>
      <c r="D122" s="55"/>
    </row>
    <row r="123" spans="1:4" x14ac:dyDescent="0.3">
      <c r="A123" s="82"/>
      <c r="B123" s="83" t="str">
        <f>'10 Temeljni ukrepi'!B21</f>
        <v>Protection of backups from encryption attacks with ransomware</v>
      </c>
      <c r="C123" s="28"/>
      <c r="D123" s="55"/>
    </row>
    <row r="124" spans="1:4" x14ac:dyDescent="0.3">
      <c r="A124" s="82"/>
      <c r="B124" s="83" t="str">
        <f>'10 Temeljni ukrepi'!B22</f>
        <v>Data Loss Prevention (DLP) tools</v>
      </c>
      <c r="C124" s="28"/>
      <c r="D124" s="55"/>
    </row>
    <row r="125" spans="1:4" x14ac:dyDescent="0.3">
      <c r="A125" s="82"/>
      <c r="B125" s="83" t="str">
        <f>'10 Temeljni ukrepi'!B23</f>
        <v>Use of password management tools</v>
      </c>
      <c r="C125" s="28"/>
      <c r="D125" s="55"/>
    </row>
    <row r="126" spans="1:4" x14ac:dyDescent="0.3">
      <c r="A126" s="82"/>
      <c r="B126" s="83" t="str">
        <f>'10 Temeljni ukrepi'!B24</f>
        <v>Regular reviews of key information system components (e.g., WAF, firewalls)</v>
      </c>
      <c r="C126" s="28"/>
      <c r="D126" s="55"/>
    </row>
    <row r="127" spans="1:4" x14ac:dyDescent="0.3">
      <c r="A127" s="84"/>
      <c r="B127" s="83" t="str">
        <f>'10 Temeljni ukrepi'!B25</f>
        <v>Hardening of key information system components</v>
      </c>
      <c r="C127" s="28"/>
      <c r="D127" s="55"/>
    </row>
    <row r="128" spans="1:4" x14ac:dyDescent="0.3">
      <c r="A128" s="76" t="str">
        <f>'10 Temeljni ukrepi'!A27</f>
        <v>10.2.</v>
      </c>
      <c r="B128" s="73" t="str">
        <f>'10 Temeljni ukrepi'!B27</f>
        <v>Do you have a documented change management system in place for information technology?</v>
      </c>
      <c r="C128" s="28"/>
      <c r="D128" s="55"/>
    </row>
    <row r="129" spans="1:4" x14ac:dyDescent="0.3">
      <c r="A129" s="76" t="str">
        <f>'10 Temeljni ukrepi'!A32</f>
        <v>10.3.</v>
      </c>
      <c r="B129" s="73" t="str">
        <f>'10 Temeljni ukrepi'!B32</f>
        <v>Do you have an established IT development plan that includes the area of information security?</v>
      </c>
      <c r="C129" s="28"/>
      <c r="D129" s="55"/>
    </row>
    <row r="130" spans="1:4" x14ac:dyDescent="0.3">
      <c r="A130" s="76" t="str">
        <f>'10 Temeljni ukrepi'!A36</f>
        <v>10.4.</v>
      </c>
      <c r="B130" s="73" t="str">
        <f>'10 Temeljni ukrepi'!B36</f>
        <v>Do you have documented procedures in place for preventing information leakage?</v>
      </c>
      <c r="C130" s="28"/>
      <c r="D130" s="55"/>
    </row>
    <row r="131" spans="1:4" ht="28.8" x14ac:dyDescent="0.3">
      <c r="A131" s="76" t="str">
        <f>'10 Temeljni ukrepi'!A40</f>
        <v>10.5.</v>
      </c>
      <c r="B131" s="73" t="str">
        <f>'10 Temeljni ukrepi'!B40</f>
        <v>Do you conduct security assessments in collaboration with an independent provider, including penetration testing or attempts to exploit identified vulnerabilities?</v>
      </c>
      <c r="C131" s="28"/>
      <c r="D131" s="55"/>
    </row>
    <row r="132" spans="1:4" x14ac:dyDescent="0.3">
      <c r="A132" s="76" t="str">
        <f>'10 Temeljni ukrepi'!A45</f>
        <v>10.6.</v>
      </c>
      <c r="B132" s="73" t="str">
        <f>'10 Temeljni ukrepi'!B45</f>
        <v>Do you regularly review information systems in your company using vulnerability scanning tools?</v>
      </c>
      <c r="C132" s="28"/>
      <c r="D132" s="55"/>
    </row>
    <row r="133" spans="1:4" x14ac:dyDescent="0.3">
      <c r="A133" s="76" t="str">
        <f>'10 Temeljni ukrepi'!A50</f>
        <v>10.7.</v>
      </c>
      <c r="B133" s="73" t="str">
        <f>'10 Temeljni ukrepi'!B50</f>
        <v>How often do you conduct regular reviews of information systems using vulnerability scanning tools?</v>
      </c>
      <c r="C133" s="28"/>
      <c r="D133" s="55"/>
    </row>
    <row r="134" spans="1:4" x14ac:dyDescent="0.3">
      <c r="A134" s="76" t="str">
        <f>'10 Temeljni ukrepi'!A56</f>
        <v>10.8.</v>
      </c>
      <c r="B134" s="73" t="str">
        <f>'10 Temeljni ukrepi'!B56</f>
        <v>Can you provide appropriate records for all implemented measures to confirm their execution?</v>
      </c>
      <c r="C134" s="28"/>
      <c r="D134" s="55"/>
    </row>
    <row r="135" spans="1:4" x14ac:dyDescent="0.3">
      <c r="A135" s="76" t="str">
        <f>'10 Temeljni ukrepi'!A61</f>
        <v>10.9.</v>
      </c>
      <c r="B135" s="73" t="str">
        <f>'10 Temeljni ukrepi'!B61</f>
        <v>How do you verify the proper functioning/implementation of security measures, processes, and policies?</v>
      </c>
      <c r="C135" s="28"/>
      <c r="D135" s="55"/>
    </row>
  </sheetData>
  <sheetProtection algorithmName="SHA-512" hashValue="7HQbpJvTeDco6B3Db0HRqXg1Wi7ZZOOtjd0ZWgjffydeDqOFfxI4o0rv6JwYnuQUGYuyOw+ZDeudkF1RKypN1g==" saltValue="G+x0lLa8mgUfy/HdlgAdzg==" spinCount="100000" sheet="1" selectLockedCells="1"/>
  <mergeCells count="5">
    <mergeCell ref="B105:C105"/>
    <mergeCell ref="A4:D4"/>
    <mergeCell ref="A5:D5"/>
    <mergeCell ref="A2:D2"/>
    <mergeCell ref="A1:D1"/>
  </mergeCells>
  <dataValidations count="1">
    <dataValidation type="list" allowBlank="1" showInputMessage="1" showErrorMessage="1" sqref="C106:C127" xr:uid="{00000000-0002-0000-0100-000000000000}">
      <formula1>"YES,NO"</formula1>
    </dataValidation>
  </dataValidations>
  <pageMargins left="0.7" right="0.7" top="0.75" bottom="0.75" header="0.3" footer="0.3"/>
  <pageSetup paperSize="9" orientation="portrait" r:id="rId1"/>
  <headerFooter>
    <oddHeader>&amp;L&amp;"Calibri"&amp;10&amp;K317100Interno - Internal&amp;1#</oddHeader>
  </headerFooter>
  <extLst>
    <ext xmlns:x14="http://schemas.microsoft.com/office/spreadsheetml/2009/9/main" uri="{CCE6A557-97BC-4b89-ADB6-D9C93CAAB3DF}">
      <x14:dataValidations xmlns:xm="http://schemas.microsoft.com/office/excel/2006/main" count="76">
        <x14:dataValidation type="list" allowBlank="1" showInputMessage="1" showErrorMessage="1" xr:uid="{8DB52984-C6D1-4838-B831-C6A3DCD4F5FB}">
          <x14:formula1>
            <xm:f>'10 Temeljni ukrepi'!$B$41:$B$43</xm:f>
          </x14:formula1>
          <xm:sqref>C131</xm:sqref>
        </x14:dataValidation>
        <x14:dataValidation type="list" allowBlank="1" showInputMessage="1" showErrorMessage="1" xr:uid="{50BF2B0B-1271-4CBC-A099-C49FB6389306}">
          <x14:formula1>
            <xm:f>'10 Temeljni ukrepi'!$B$51:$B$54</xm:f>
          </x14:formula1>
          <xm:sqref>C133</xm:sqref>
        </x14:dataValidation>
        <x14:dataValidation type="list" allowBlank="1" showInputMessage="1" showErrorMessage="1" xr:uid="{0CC45197-E565-4A4B-A470-2485C1FD0A86}">
          <x14:formula1>
            <xm:f>'10 Temeljni ukrepi'!$B$33:$B$34</xm:f>
          </x14:formula1>
          <xm:sqref>C129</xm:sqref>
        </x14:dataValidation>
        <x14:dataValidation type="list" allowBlank="1" showInputMessage="1" showErrorMessage="1" xr:uid="{63BFF536-F95E-4D16-9BC9-591EE6B5B5D0}">
          <x14:formula1>
            <xm:f>'9 Zunanji izvajalci'!$B$28:$B$29</xm:f>
          </x14:formula1>
          <xm:sqref>C101</xm:sqref>
        </x14:dataValidation>
        <x14:dataValidation type="list" allowBlank="1" showInputMessage="1" showErrorMessage="1" xr:uid="{A8B4EEC7-3266-4781-A1D0-A2FF54B76F2E}">
          <x14:formula1>
            <xm:f>'9 Zunanji izvajalci'!$B$24:$B$25</xm:f>
          </x14:formula1>
          <xm:sqref>C100</xm:sqref>
        </x14:dataValidation>
        <x14:dataValidation type="list" allowBlank="1" showInputMessage="1" showErrorMessage="1" xr:uid="{9CA7383C-8F16-4FAD-9274-3A603AA08A38}">
          <x14:formula1>
            <xm:f>'9 Zunanji izvajalci'!$B$20:$B$21</xm:f>
          </x14:formula1>
          <xm:sqref>C99</xm:sqref>
        </x14:dataValidation>
        <x14:dataValidation type="list" allowBlank="1" showInputMessage="1" showErrorMessage="1" xr:uid="{DA1FBC0A-DBD6-4D99-B2E8-B4DA28CA81C6}">
          <x14:formula1>
            <xm:f>'7 Upravljanje logičnih dostopov'!$B$35:$B$37</xm:f>
          </x14:formula1>
          <xm:sqref>C83</xm:sqref>
        </x14:dataValidation>
        <x14:dataValidation type="list" allowBlank="1" showInputMessage="1" showErrorMessage="1" xr:uid="{17A23DCE-0505-48FA-B6D2-04FCB77F49C9}">
          <x14:formula1>
            <xm:f>'7 Upravljanje logičnih dostopov'!$B$26:$B$27</xm:f>
          </x14:formula1>
          <xm:sqref>C81</xm:sqref>
        </x14:dataValidation>
        <x14:dataValidation type="list" allowBlank="1" showInputMessage="1" showErrorMessage="1" xr:uid="{47B217FE-40A8-45AE-A3D3-41FB98DDEFD9}">
          <x14:formula1>
            <xm:f>'6 Upravljanje fizičnih dostopov'!$B$38:$B$40</xm:f>
          </x14:formula1>
          <xm:sqref>C72</xm:sqref>
        </x14:dataValidation>
        <x14:dataValidation type="list" allowBlank="1" showInputMessage="1" showErrorMessage="1" xr:uid="{56307A36-815E-4E61-835B-2E59EA0C9733}">
          <x14:formula1>
            <xm:f>'6 Upravljanje fizičnih dostopov'!$B$34:$B$35</xm:f>
          </x14:formula1>
          <xm:sqref>C71</xm:sqref>
        </x14:dataValidation>
        <x14:dataValidation type="list" allowBlank="1" showInputMessage="1" showErrorMessage="1" xr:uid="{CAA54969-E29F-454B-9962-C361E2560980}">
          <x14:formula1>
            <xm:f>'6 Upravljanje fizičnih dostopov'!$B$29:$B$31</xm:f>
          </x14:formula1>
          <xm:sqref>C70</xm:sqref>
        </x14:dataValidation>
        <x14:dataValidation type="list" allowBlank="1" showInputMessage="1" showErrorMessage="1" xr:uid="{B2B04DEB-279B-471E-B85A-8DD68E7A18F8}">
          <x14:formula1>
            <xm:f>'5 Ozaveščanje in organizacija'!$B$38:$B$39</xm:f>
          </x14:formula1>
          <xm:sqref>C59</xm:sqref>
        </x14:dataValidation>
        <x14:dataValidation type="list" allowBlank="1" showInputMessage="1" showErrorMessage="1" xr:uid="{4254283F-D88F-4F20-870C-4EAE0E3833CC}">
          <x14:formula1>
            <xm:f>'5 Ozaveščanje in organizacija'!$B$34:$B$35</xm:f>
          </x14:formula1>
          <xm:sqref>C58</xm:sqref>
        </x14:dataValidation>
        <x14:dataValidation type="list" allowBlank="1" showInputMessage="1" showErrorMessage="1" xr:uid="{8CD6E203-BAC2-41C0-A9EB-1B73650729FF}">
          <x14:formula1>
            <xm:f>'5 Ozaveščanje in organizacija'!$B$29:$B$31</xm:f>
          </x14:formula1>
          <xm:sqref>C57</xm:sqref>
        </x14:dataValidation>
        <x14:dataValidation type="list" allowBlank="1" showInputMessage="1" showErrorMessage="1" xr:uid="{3C30E54B-84F5-4591-A412-F9938BF28AF4}">
          <x14:formula1>
            <xm:f>'5 Ozaveščanje in organizacija'!$B$25:$B$26</xm:f>
          </x14:formula1>
          <xm:sqref>C56</xm:sqref>
        </x14:dataValidation>
        <x14:dataValidation type="list" allowBlank="1" showInputMessage="1" showErrorMessage="1" xr:uid="{BFF3C764-3284-4891-92CA-5181DBF4E4D6}">
          <x14:formula1>
            <xm:f>'4 Sistem upravljanja incidentov'!$B$34:$B$35</xm:f>
          </x14:formula1>
          <xm:sqref>C47</xm:sqref>
        </x14:dataValidation>
        <x14:dataValidation type="list" allowBlank="1" showInputMessage="1" showErrorMessage="1" xr:uid="{F63DBEEF-B3C6-404C-BD26-F3F198F667F7}">
          <x14:formula1>
            <xm:f>'4 Sistem upravljanja incidentov'!$B$30:$B$31</xm:f>
          </x14:formula1>
          <xm:sqref>C46</xm:sqref>
        </x14:dataValidation>
        <x14:dataValidation type="list" allowBlank="1" showInputMessage="1" showErrorMessage="1" xr:uid="{5C28BB20-9A30-4468-8527-F8D7625CB224}">
          <x14:formula1>
            <xm:f>'4 Sistem upravljanja incidentov'!$B$26:$B$27</xm:f>
          </x14:formula1>
          <xm:sqref>C45</xm:sqref>
        </x14:dataValidation>
        <x14:dataValidation type="list" allowBlank="1" showInputMessage="1" showErrorMessage="1" xr:uid="{697A74F0-A902-48BD-BC4B-969793D490DC}">
          <x14:formula1>
            <xm:f>'3 Ravnanje z viri'!$B$38:$B$39</xm:f>
          </x14:formula1>
          <xm:sqref>C35</xm:sqref>
        </x14:dataValidation>
        <x14:dataValidation type="list" allowBlank="1" showInputMessage="1" showErrorMessage="1" xr:uid="{5CA57BAB-4F8F-47E7-87AE-EC12CC2189EB}">
          <x14:formula1>
            <xm:f>'3 Ravnanje z viri'!$B$34:$B$35</xm:f>
          </x14:formula1>
          <xm:sqref>C34</xm:sqref>
        </x14:dataValidation>
        <x14:dataValidation type="list" allowBlank="1" showInputMessage="1" showErrorMessage="1" xr:uid="{E566745B-5BBC-4C3A-9392-06D13BE1EEBD}">
          <x14:formula1>
            <xm:f>'3 Ravnanje z viri'!$B$30:$B$31</xm:f>
          </x14:formula1>
          <xm:sqref>C33</xm:sqref>
        </x14:dataValidation>
        <x14:dataValidation type="list" allowBlank="1" showInputMessage="1" showErrorMessage="1" xr:uid="{AAF63927-8FF9-4CD7-A1A3-C3B93DBD8450}">
          <x14:formula1>
            <xm:f>'3 Ravnanje z viri'!$B$25:$B$27</xm:f>
          </x14:formula1>
          <xm:sqref>C32</xm:sqref>
        </x14:dataValidation>
        <x14:dataValidation type="list" allowBlank="1" showInputMessage="1" showErrorMessage="1" xr:uid="{4B853EE4-02B5-4FB9-9773-59665F53AEF2}">
          <x14:formula1>
            <xm:f>'2 Analiza in upravljanje tvegan'!$B$34:$B$35</xm:f>
          </x14:formula1>
          <xm:sqref>C23</xm:sqref>
        </x14:dataValidation>
        <x14:dataValidation type="list" allowBlank="1" showInputMessage="1" showErrorMessage="1" xr:uid="{D252A905-763D-4FB1-AD83-52F7462BA086}">
          <x14:formula1>
            <xm:f>'2 Analiza in upravljanje tvegan'!$B$29:$B$31</xm:f>
          </x14:formula1>
          <xm:sqref>C22</xm:sqref>
        </x14:dataValidation>
        <x14:dataValidation type="list" allowBlank="1" showInputMessage="1" showErrorMessage="1" xr:uid="{AE8BC7C2-29DA-48EB-B67B-0DC29FE8D0EF}">
          <x14:formula1>
            <xm:f>'2 Analiza in upravljanje tvegan'!$B$25:$B$26</xm:f>
          </x14:formula1>
          <xm:sqref>C21</xm:sqref>
        </x14:dataValidation>
        <x14:dataValidation type="list" allowBlank="1" showInputMessage="1" showErrorMessage="1" xr:uid="{C6BC60AB-4250-4C65-B0DC-2CA4BE86D970}">
          <x14:formula1>
            <xm:f>'3 Ravnanje z viri'!$B$42:$B$43</xm:f>
          </x14:formula1>
          <xm:sqref>C36</xm:sqref>
        </x14:dataValidation>
        <x14:dataValidation type="list" allowBlank="1" showInputMessage="1" showErrorMessage="1" xr:uid="{1CB98AEC-89ED-47BD-B4FE-C557A6E1BF20}">
          <x14:formula1>
            <xm:f>'7 Upravljanje logičnih dostopov'!$B$4:$B$6</xm:f>
          </x14:formula1>
          <xm:sqref>C76</xm:sqref>
        </x14:dataValidation>
        <x14:dataValidation type="list" allowBlank="1" showInputMessage="1" showErrorMessage="1" xr:uid="{DA256F47-0334-4AAC-B63E-84E310A1968D}">
          <x14:formula1>
            <xm:f>'10 Temeljni ukrepi'!$B$62:$B$66</xm:f>
          </x14:formula1>
          <xm:sqref>C135</xm:sqref>
        </x14:dataValidation>
        <x14:dataValidation type="list" allowBlank="1" showInputMessage="1" showErrorMessage="1" xr:uid="{51D39FE0-3019-4FF0-BF77-BB9F91FF5D72}">
          <x14:formula1>
            <xm:f>'10 Temeljni ukrepi'!$B$57:$B$59</xm:f>
          </x14:formula1>
          <xm:sqref>C134</xm:sqref>
        </x14:dataValidation>
        <x14:dataValidation type="list" allowBlank="1" showInputMessage="1" showErrorMessage="1" xr:uid="{00000000-0002-0000-0100-00002B000000}">
          <x14:formula1>
            <xm:f>'10 Temeljni ukrepi'!$B$46:$B$48</xm:f>
          </x14:formula1>
          <xm:sqref>C132</xm:sqref>
        </x14:dataValidation>
        <x14:dataValidation type="list" allowBlank="1" showInputMessage="1" showErrorMessage="1" xr:uid="{0B019FEC-E2F6-4406-B64F-918C0D813E45}">
          <x14:formula1>
            <xm:f>'10 Temeljni ukrepi'!$B$37:$B$38</xm:f>
          </x14:formula1>
          <xm:sqref>C130</xm:sqref>
        </x14:dataValidation>
        <x14:dataValidation type="list" allowBlank="1" showInputMessage="1" showErrorMessage="1" xr:uid="{1E1AFDEE-E455-479D-AFC5-E7A20FD7AA30}">
          <x14:formula1>
            <xm:f>'10 Temeljni ukrepi'!$B$28:$B$30</xm:f>
          </x14:formula1>
          <xm:sqref>C128</xm:sqref>
        </x14:dataValidation>
        <x14:dataValidation type="list" allowBlank="1" showInputMessage="1" showErrorMessage="1" xr:uid="{8FC79DF8-42C4-4092-AB68-508A14C7721A}">
          <x14:formula1>
            <xm:f>'9 Zunanji izvajalci'!$B$16:$B$17</xm:f>
          </x14:formula1>
          <xm:sqref>C98</xm:sqref>
        </x14:dataValidation>
        <x14:dataValidation type="list" allowBlank="1" showInputMessage="1" showErrorMessage="1" xr:uid="{15E98C24-67C3-4A59-953B-EF3F91A32B99}">
          <x14:formula1>
            <xm:f>'9 Zunanji izvajalci'!$B$8:$B$9</xm:f>
          </x14:formula1>
          <xm:sqref>C96</xm:sqref>
        </x14:dataValidation>
        <x14:dataValidation type="list" allowBlank="1" showInputMessage="1" showErrorMessage="1" xr:uid="{3E420F9D-0AF2-4801-A20C-A9E09F025F24}">
          <x14:formula1>
            <xm:f>'9 Zunanji izvajalci'!$B$4:$B$5</xm:f>
          </x14:formula1>
          <xm:sqref>C95</xm:sqref>
        </x14:dataValidation>
        <x14:dataValidation type="list" allowBlank="1" showInputMessage="1" showErrorMessage="1" xr:uid="{FB9C9295-9FE7-417C-9D50-07668B5A2649}">
          <x14:formula1>
            <xm:f>'8 Neprekinjeno poslovanje'!$B$21:$B$22</xm:f>
          </x14:formula1>
          <xm:sqref>C91</xm:sqref>
        </x14:dataValidation>
        <x14:dataValidation type="list" allowBlank="1" showInputMessage="1" showErrorMessage="1" xr:uid="{28303587-927F-4EB3-B251-2BDE79E156BF}">
          <x14:formula1>
            <xm:f>'8 Neprekinjeno poslovanje'!$B$12:$B$13</xm:f>
          </x14:formula1>
          <xm:sqref>C89</xm:sqref>
        </x14:dataValidation>
        <x14:dataValidation type="list" allowBlank="1" showInputMessage="1" showErrorMessage="1" xr:uid="{40B50F58-C194-4586-9ABB-1C3655FE3C13}">
          <x14:formula1>
            <xm:f>'8 Neprekinjeno poslovanje'!$B$8:$B$9</xm:f>
          </x14:formula1>
          <xm:sqref>C88</xm:sqref>
        </x14:dataValidation>
        <x14:dataValidation type="list" allowBlank="1" showInputMessage="1" showErrorMessage="1" xr:uid="{A21C8102-AC87-4A0A-AEC1-2B9ABFC79F79}">
          <x14:formula1>
            <xm:f>'8 Neprekinjeno poslovanje'!$B$4:$B$5</xm:f>
          </x14:formula1>
          <xm:sqref>C87</xm:sqref>
        </x14:dataValidation>
        <x14:dataValidation type="list" allowBlank="1" showInputMessage="1" showErrorMessage="1" xr:uid="{3DAD6593-7803-4932-BA11-FD99CB972C34}">
          <x14:formula1>
            <xm:f>'7 Upravljanje logičnih dostopov'!$B$22:$B$23</xm:f>
          </x14:formula1>
          <xm:sqref>C80</xm:sqref>
        </x14:dataValidation>
        <x14:dataValidation type="list" allowBlank="1" showInputMessage="1" showErrorMessage="1" xr:uid="{2E20710B-04E5-4408-B34C-4E573DA03CCE}">
          <x14:formula1>
            <xm:f>'7 Upravljanje logičnih dostopov'!$B$17:$B$19</xm:f>
          </x14:formula1>
          <xm:sqref>C79</xm:sqref>
        </x14:dataValidation>
        <x14:dataValidation type="list" allowBlank="1" showInputMessage="1" showErrorMessage="1" xr:uid="{1E977680-19D3-4D2C-B45C-A453F7C3BE48}">
          <x14:formula1>
            <xm:f>'7 Upravljanje logičnih dostopov'!$B$13:$B$14</xm:f>
          </x14:formula1>
          <xm:sqref>C78</xm:sqref>
        </x14:dataValidation>
        <x14:dataValidation type="list" allowBlank="1" showInputMessage="1" showErrorMessage="1" xr:uid="{0DDB5825-7D2B-4F1B-8003-56B275A83DE9}">
          <x14:formula1>
            <xm:f>'7 Upravljanje logičnih dostopov'!$B$9:$B$10</xm:f>
          </x14:formula1>
          <xm:sqref>C77</xm:sqref>
        </x14:dataValidation>
        <x14:dataValidation type="list" allowBlank="1" showInputMessage="1" showErrorMessage="1" xr:uid="{D9CA5F67-E537-4C5D-9337-C6E94CD4D265}">
          <x14:formula1>
            <xm:f>'6 Upravljanje fizičnih dostopov'!$B$25:$B$26</xm:f>
          </x14:formula1>
          <xm:sqref>C69</xm:sqref>
        </x14:dataValidation>
        <x14:dataValidation type="list" allowBlank="1" showInputMessage="1" showErrorMessage="1" xr:uid="{AA6C802E-2F89-4B07-9EA4-AEA53484B9BC}">
          <x14:formula1>
            <xm:f>'6 Upravljanje fizičnih dostopov'!$B$21:$B$22</xm:f>
          </x14:formula1>
          <xm:sqref>C68</xm:sqref>
        </x14:dataValidation>
        <x14:dataValidation type="list" allowBlank="1" showInputMessage="1" showErrorMessage="1" xr:uid="{EAAA4499-8C6D-47A5-9BD9-E1849DD163AF}">
          <x14:formula1>
            <xm:f>'6 Upravljanje fizičnih dostopov'!$B$17:$B$18</xm:f>
          </x14:formula1>
          <xm:sqref>C67</xm:sqref>
        </x14:dataValidation>
        <x14:dataValidation type="list" allowBlank="1" showInputMessage="1" showErrorMessage="1" xr:uid="{8E1FAA4E-40C8-42BF-B6A6-66A506B9DA76}">
          <x14:formula1>
            <xm:f>'6 Upravljanje fizičnih dostopov'!$B$13:$B$14</xm:f>
          </x14:formula1>
          <xm:sqref>C66</xm:sqref>
        </x14:dataValidation>
        <x14:dataValidation type="list" allowBlank="1" showInputMessage="1" showErrorMessage="1" xr:uid="{E440C5C4-CCF8-47FB-B02E-B8ACC81739BA}">
          <x14:formula1>
            <xm:f>'6 Upravljanje fizičnih dostopov'!$B$8:$B$10</xm:f>
          </x14:formula1>
          <xm:sqref>C65</xm:sqref>
        </x14:dataValidation>
        <x14:dataValidation type="list" allowBlank="1" showInputMessage="1" showErrorMessage="1" xr:uid="{72F1D147-58F2-4755-891D-F6CD71676006}">
          <x14:formula1>
            <xm:f>'6 Upravljanje fizičnih dostopov'!$B$4:$B$5</xm:f>
          </x14:formula1>
          <xm:sqref>C64</xm:sqref>
        </x14:dataValidation>
        <x14:dataValidation type="list" allowBlank="1" showInputMessage="1" showErrorMessage="1" xr:uid="{21FBEA8E-28D3-4CB3-8577-B10CC2282934}">
          <x14:formula1>
            <xm:f>'4 Sistem upravljanja incidentov'!$B$18:$B$19</xm:f>
          </x14:formula1>
          <xm:sqref>C43</xm:sqref>
        </x14:dataValidation>
        <x14:dataValidation type="list" allowBlank="1" showInputMessage="1" showErrorMessage="1" xr:uid="{C19F08B7-2889-4034-BCA7-CAAE4550560F}">
          <x14:formula1>
            <xm:f>'3 Ravnanje z viri'!$B$21:$B$22</xm:f>
          </x14:formula1>
          <xm:sqref>C31</xm:sqref>
        </x14:dataValidation>
        <x14:dataValidation type="list" allowBlank="1" showInputMessage="1" showErrorMessage="1" xr:uid="{14577CFF-6FEE-4A0E-AF60-D9F544D78F98}">
          <x14:formula1>
            <xm:f>'3 Ravnanje z viri'!$B$17:$B$18</xm:f>
          </x14:formula1>
          <xm:sqref>C30</xm:sqref>
        </x14:dataValidation>
        <x14:dataValidation type="list" allowBlank="1" showInputMessage="1" showErrorMessage="1" xr:uid="{406C6429-E959-487E-A001-7FB0BF1E7108}">
          <x14:formula1>
            <xm:f>'2 Analiza in upravljanje tvegan'!$B$21:$B$22</xm:f>
          </x14:formula1>
          <xm:sqref>C20</xm:sqref>
        </x14:dataValidation>
        <x14:dataValidation type="list" allowBlank="1" showInputMessage="1" showErrorMessage="1" xr:uid="{BC017089-AB60-44E6-8DC4-45C720026A0B}">
          <x14:formula1>
            <xm:f>'1 Politika varovanja informacij'!$B$8:$B$10</xm:f>
          </x14:formula1>
          <xm:sqref>C9</xm:sqref>
        </x14:dataValidation>
        <x14:dataValidation type="list" allowBlank="1" showInputMessage="1" showErrorMessage="1" xr:uid="{00000000-0002-0000-0100-00003F000000}">
          <x14:formula1>
            <xm:f>'2 Analiza in upravljanje tvegan'!$B$13:$B$14</xm:f>
          </x14:formula1>
          <xm:sqref>C18</xm:sqref>
        </x14:dataValidation>
        <x14:dataValidation type="list" allowBlank="1" showInputMessage="1" showErrorMessage="1" xr:uid="{00000000-0002-0000-0100-00000B000000}">
          <x14:formula1>
            <xm:f>'2 Analiza in upravljanje tvegan'!$B$17:$B$18</xm:f>
          </x14:formula1>
          <xm:sqref>C19</xm:sqref>
        </x14:dataValidation>
        <x14:dataValidation type="list" allowBlank="1" showInputMessage="1" showErrorMessage="1" xr:uid="{00000000-0002-0000-0100-000009000000}">
          <x14:formula1>
            <xm:f>'2 Analiza in upravljanje tvegan'!$B$9:$B$10</xm:f>
          </x14:formula1>
          <xm:sqref>C17</xm:sqref>
        </x14:dataValidation>
        <x14:dataValidation type="list" allowBlank="1" showInputMessage="1" showErrorMessage="1" xr:uid="{00000000-0002-0000-0100-000008000000}">
          <x14:formula1>
            <xm:f>'2 Analiza in upravljanje tvegan'!$B$4:$B$6</xm:f>
          </x14:formula1>
          <xm:sqref>C16</xm:sqref>
        </x14:dataValidation>
        <x14:dataValidation type="list" allowBlank="1" showInputMessage="1" showErrorMessage="1" xr:uid="{667B69AD-C0B1-4F8C-92E2-5F384752E5AD}">
          <x14:formula1>
            <xm:f>'8 Neprekinjeno poslovanje'!$B$16:$B$18</xm:f>
          </x14:formula1>
          <xm:sqref>C90</xm:sqref>
        </x14:dataValidation>
        <x14:dataValidation type="list" allowBlank="1" showInputMessage="1" showErrorMessage="1" xr:uid="{00000000-0002-0000-0100-000002000000}">
          <x14:formula1>
            <xm:f>'1 Politika varovanja informacij'!$B$4:$B$5</xm:f>
          </x14:formula1>
          <xm:sqref>C8</xm:sqref>
        </x14:dataValidation>
        <x14:dataValidation type="list" allowBlank="1" showInputMessage="1" showErrorMessage="1" xr:uid="{00000000-0002-0000-0100-000049000000}">
          <x14:formula1>
            <xm:f>'7 Upravljanje logičnih dostopov'!$B$30:$B$32</xm:f>
          </x14:formula1>
          <xm:sqref>C82</xm:sqref>
        </x14:dataValidation>
        <x14:dataValidation type="list" allowBlank="1" showInputMessage="1" showErrorMessage="1" xr:uid="{00000000-0002-0000-0100-000025000000}">
          <x14:formula1>
            <xm:f>'5 Ozaveščanje in organizacija'!$B$21:$B$22</xm:f>
          </x14:formula1>
          <xm:sqref>C55</xm:sqref>
        </x14:dataValidation>
        <x14:dataValidation type="list" allowBlank="1" showInputMessage="1" showErrorMessage="1" xr:uid="{00000000-0002-0000-0100-000023000000}">
          <x14:formula1>
            <xm:f>'5 Ozaveščanje in organizacija'!$B$17:$B$18</xm:f>
          </x14:formula1>
          <xm:sqref>C54</xm:sqref>
        </x14:dataValidation>
        <x14:dataValidation type="list" allowBlank="1" showInputMessage="1" showErrorMessage="1" xr:uid="{00000000-0002-0000-0100-000033000000}">
          <x14:formula1>
            <xm:f>'5 Ozaveščanje in organizacija'!$B$13:$B$14</xm:f>
          </x14:formula1>
          <xm:sqref>C53</xm:sqref>
        </x14:dataValidation>
        <x14:dataValidation type="list" allowBlank="1" showInputMessage="1" showErrorMessage="1" xr:uid="{15A5A59F-807F-461C-B26A-4F74267FEBB8}">
          <x14:formula1>
            <xm:f>'5 Ozaveščanje in organizacija'!$B$42:$B$43</xm:f>
          </x14:formula1>
          <xm:sqref>C60</xm:sqref>
        </x14:dataValidation>
        <x14:dataValidation type="list" allowBlank="1" showInputMessage="1" showErrorMessage="1" xr:uid="{0CC66CAC-8AAC-48C5-A145-9BD473F9490A}">
          <x14:formula1>
            <xm:f>'9 Zunanji izvajalci'!$B$12:$B$13</xm:f>
          </x14:formula1>
          <xm:sqref>C97</xm:sqref>
        </x14:dataValidation>
        <x14:dataValidation type="list" allowBlank="1" showInputMessage="1" showErrorMessage="1" xr:uid="{00000000-0002-0000-0100-000047000000}">
          <x14:formula1>
            <xm:f>'5 Ozaveščanje in organizacija'!$B$9:$B$10</xm:f>
          </x14:formula1>
          <xm:sqref>C52</xm:sqref>
        </x14:dataValidation>
        <x14:dataValidation type="list" allowBlank="1" showInputMessage="1" showErrorMessage="1" xr:uid="{00000000-0002-0000-0100-000017000000}">
          <x14:formula1>
            <xm:f>'5 Ozaveščanje in organizacija'!$B$4:$B$6</xm:f>
          </x14:formula1>
          <xm:sqref>C51</xm:sqref>
        </x14:dataValidation>
        <x14:dataValidation type="list" allowBlank="1" showInputMessage="1" showErrorMessage="1" xr:uid="{00000000-0002-0000-0100-000044000000}">
          <x14:formula1>
            <xm:f>'4 Sistem upravljanja incidentov'!$B$22:$B$23</xm:f>
          </x14:formula1>
          <xm:sqref>C44</xm:sqref>
        </x14:dataValidation>
        <x14:dataValidation type="list" allowBlank="1" showInputMessage="1" showErrorMessage="1" xr:uid="{00000000-0002-0000-0100-000043000000}">
          <x14:formula1>
            <xm:f>'4 Sistem upravljanja incidentov'!$B$14:$B$15</xm:f>
          </x14:formula1>
          <xm:sqref>C42</xm:sqref>
        </x14:dataValidation>
        <x14:dataValidation type="list" allowBlank="1" showInputMessage="1" showErrorMessage="1" xr:uid="{00000000-0002-0000-0100-000016000000}">
          <x14:formula1>
            <xm:f>'4 Sistem upravljanja incidentov'!$B$9:$B$11</xm:f>
          </x14:formula1>
          <xm:sqref>C41</xm:sqref>
        </x14:dataValidation>
        <x14:dataValidation type="list" allowBlank="1" showInputMessage="1" showErrorMessage="1" xr:uid="{00000000-0002-0000-0100-000013000000}">
          <x14:formula1>
            <xm:f>'4 Sistem upravljanja incidentov'!$B$4:$B$6</xm:f>
          </x14:formula1>
          <xm:sqref>C40</xm:sqref>
        </x14:dataValidation>
        <x14:dataValidation type="list" allowBlank="1" showInputMessage="1" showErrorMessage="1" xr:uid="{00000000-0002-0000-0100-000011000000}">
          <x14:formula1>
            <xm:f>'3 Ravnanje z viri'!$B$13:$B$14</xm:f>
          </x14:formula1>
          <xm:sqref>C29</xm:sqref>
        </x14:dataValidation>
        <x14:dataValidation type="list" allowBlank="1" showInputMessage="1" showErrorMessage="1" xr:uid="{00000000-0002-0000-0100-00000F000000}">
          <x14:formula1>
            <xm:f>'3 Ravnanje z viri'!$B$9:$B$10</xm:f>
          </x14:formula1>
          <xm:sqref>C28</xm:sqref>
        </x14:dataValidation>
        <x14:dataValidation type="list" allowBlank="1" showInputMessage="1" showErrorMessage="1" xr:uid="{00000000-0002-0000-0100-00000E000000}">
          <x14:formula1>
            <xm:f>'3 Ravnanje z viri'!$B$4:$B$6</xm:f>
          </x14:formula1>
          <xm:sqref>C27</xm:sqref>
        </x14:dataValidation>
        <x14:dataValidation type="list" allowBlank="1" showInputMessage="1" showErrorMessage="1" xr:uid="{00000000-0002-0000-0100-000006000000}">
          <x14:formula1>
            <xm:f>'1 Politika varovanja informacij'!$B$13:$B$14</xm:f>
          </x14:formula1>
          <xm:sqref>C10:C12</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B22"/>
  <sheetViews>
    <sheetView zoomScale="130" zoomScaleNormal="130" workbookViewId="0">
      <selection activeCell="B17" sqref="B17"/>
    </sheetView>
  </sheetViews>
  <sheetFormatPr defaultColWidth="9.109375" defaultRowHeight="14.4" x14ac:dyDescent="0.3"/>
  <cols>
    <col min="1" max="1" width="9.109375" style="5"/>
    <col min="2" max="2" width="129.88671875" style="1" bestFit="1" customWidth="1"/>
    <col min="3" max="16384" width="9.109375" style="1"/>
  </cols>
  <sheetData>
    <row r="1" spans="1:2" x14ac:dyDescent="0.3">
      <c r="B1" s="9" t="s">
        <v>11</v>
      </c>
    </row>
    <row r="3" spans="1:2" s="2" customFormat="1" ht="28.8" x14ac:dyDescent="0.3">
      <c r="A3" s="5" t="s">
        <v>1</v>
      </c>
      <c r="B3" s="11" t="s">
        <v>93</v>
      </c>
    </row>
    <row r="4" spans="1:2" s="2" customFormat="1" x14ac:dyDescent="0.3">
      <c r="A4" s="5"/>
      <c r="B4" s="52" t="s">
        <v>94</v>
      </c>
    </row>
    <row r="5" spans="1:2" s="2" customFormat="1" x14ac:dyDescent="0.3">
      <c r="A5" s="5"/>
      <c r="B5" s="52" t="s">
        <v>95</v>
      </c>
    </row>
    <row r="6" spans="1:2" s="2" customFormat="1" x14ac:dyDescent="0.3">
      <c r="A6" s="5"/>
    </row>
    <row r="7" spans="1:2" s="2" customFormat="1" x14ac:dyDescent="0.3">
      <c r="A7" s="26" t="s">
        <v>4</v>
      </c>
      <c r="B7" s="52" t="s">
        <v>96</v>
      </c>
    </row>
    <row r="8" spans="1:2" s="2" customFormat="1" x14ac:dyDescent="0.3">
      <c r="A8" s="5"/>
      <c r="B8" s="52" t="s">
        <v>97</v>
      </c>
    </row>
    <row r="9" spans="1:2" s="2" customFormat="1" x14ac:dyDescent="0.3">
      <c r="A9" s="5"/>
      <c r="B9" s="52" t="s">
        <v>98</v>
      </c>
    </row>
    <row r="10" spans="1:2" s="2" customFormat="1" x14ac:dyDescent="0.3">
      <c r="A10" s="5"/>
      <c r="B10" s="52" t="s">
        <v>99</v>
      </c>
    </row>
    <row r="12" spans="1:2" x14ac:dyDescent="0.3">
      <c r="A12" s="26" t="s">
        <v>37</v>
      </c>
      <c r="B12" s="15" t="s">
        <v>100</v>
      </c>
    </row>
    <row r="13" spans="1:2" x14ac:dyDescent="0.3">
      <c r="B13" s="14" t="s">
        <v>94</v>
      </c>
    </row>
    <row r="14" spans="1:2" x14ac:dyDescent="0.3">
      <c r="B14" s="14" t="s">
        <v>95</v>
      </c>
    </row>
    <row r="16" spans="1:2" x14ac:dyDescent="0.3">
      <c r="A16" s="26" t="s">
        <v>84</v>
      </c>
      <c r="B16" s="15" t="s">
        <v>101</v>
      </c>
    </row>
    <row r="17" spans="1:2" x14ac:dyDescent="0.3">
      <c r="B17" s="14" t="s">
        <v>94</v>
      </c>
    </row>
    <row r="18" spans="1:2" x14ac:dyDescent="0.3">
      <c r="B18" s="14" t="s">
        <v>95</v>
      </c>
    </row>
    <row r="20" spans="1:2" x14ac:dyDescent="0.3">
      <c r="A20" s="26" t="s">
        <v>85</v>
      </c>
      <c r="B20" s="15" t="s">
        <v>102</v>
      </c>
    </row>
    <row r="21" spans="1:2" x14ac:dyDescent="0.3">
      <c r="B21" s="14" t="s">
        <v>94</v>
      </c>
    </row>
    <row r="22" spans="1:2" x14ac:dyDescent="0.3">
      <c r="B22" s="14" t="s">
        <v>95</v>
      </c>
    </row>
  </sheetData>
  <pageMargins left="0.7" right="0.7" top="0.75" bottom="0.75" header="0.3" footer="0.3"/>
  <pageSetup paperSize="9" orientation="portrait" r:id="rId1"/>
  <headerFooter>
    <oddHeader>&amp;L&amp;"Calibri"&amp;10&amp;K317100Interno - Internal&amp;1#</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2B5CE-8B9D-47AA-B3D3-991EEEAF5888}">
  <sheetPr codeName="Sheet5"/>
  <dimension ref="A1:B35"/>
  <sheetViews>
    <sheetView zoomScale="120" zoomScaleNormal="120" workbookViewId="0">
      <selection activeCell="B37" sqref="B37"/>
    </sheetView>
  </sheetViews>
  <sheetFormatPr defaultColWidth="9.109375" defaultRowHeight="14.4" x14ac:dyDescent="0.3"/>
  <cols>
    <col min="1" max="1" width="9.109375" style="5"/>
    <col min="2" max="2" width="129.88671875" style="1" bestFit="1" customWidth="1"/>
    <col min="3" max="16384" width="9.109375" style="1"/>
  </cols>
  <sheetData>
    <row r="1" spans="1:2" x14ac:dyDescent="0.3">
      <c r="B1" s="9" t="s">
        <v>11</v>
      </c>
    </row>
    <row r="3" spans="1:2" x14ac:dyDescent="0.3">
      <c r="A3" s="5" t="s">
        <v>6</v>
      </c>
      <c r="B3" s="14" t="s">
        <v>113</v>
      </c>
    </row>
    <row r="4" spans="1:2" x14ac:dyDescent="0.3">
      <c r="B4" s="14" t="s">
        <v>114</v>
      </c>
    </row>
    <row r="5" spans="1:2" x14ac:dyDescent="0.3">
      <c r="B5" s="14" t="s">
        <v>115</v>
      </c>
    </row>
    <row r="6" spans="1:2" x14ac:dyDescent="0.3">
      <c r="B6" s="14" t="s">
        <v>116</v>
      </c>
    </row>
    <row r="8" spans="1:2" x14ac:dyDescent="0.3">
      <c r="A8" s="5" t="s">
        <v>7</v>
      </c>
      <c r="B8" s="35" t="s">
        <v>117</v>
      </c>
    </row>
    <row r="9" spans="1:2" x14ac:dyDescent="0.3">
      <c r="B9" s="34" t="s">
        <v>94</v>
      </c>
    </row>
    <row r="10" spans="1:2" x14ac:dyDescent="0.3">
      <c r="B10" s="34" t="s">
        <v>95</v>
      </c>
    </row>
    <row r="11" spans="1:2" x14ac:dyDescent="0.3">
      <c r="B11" s="31"/>
    </row>
    <row r="12" spans="1:2" x14ac:dyDescent="0.3">
      <c r="A12" s="26" t="s">
        <v>8</v>
      </c>
      <c r="B12" s="36" t="s">
        <v>118</v>
      </c>
    </row>
    <row r="13" spans="1:2" x14ac:dyDescent="0.3">
      <c r="B13" s="14" t="s">
        <v>94</v>
      </c>
    </row>
    <row r="14" spans="1:2" x14ac:dyDescent="0.3">
      <c r="B14" s="14" t="s">
        <v>95</v>
      </c>
    </row>
    <row r="16" spans="1:2" x14ac:dyDescent="0.3">
      <c r="A16" s="26" t="s">
        <v>9</v>
      </c>
      <c r="B16" s="6" t="s">
        <v>119</v>
      </c>
    </row>
    <row r="17" spans="1:2" x14ac:dyDescent="0.3">
      <c r="B17" s="18" t="s">
        <v>94</v>
      </c>
    </row>
    <row r="18" spans="1:2" x14ac:dyDescent="0.3">
      <c r="B18" s="18" t="s">
        <v>95</v>
      </c>
    </row>
    <row r="20" spans="1:2" x14ac:dyDescent="0.3">
      <c r="A20" s="26" t="s">
        <v>10</v>
      </c>
      <c r="B20" s="14" t="s">
        <v>120</v>
      </c>
    </row>
    <row r="21" spans="1:2" x14ac:dyDescent="0.3">
      <c r="B21" s="18" t="s">
        <v>94</v>
      </c>
    </row>
    <row r="22" spans="1:2" x14ac:dyDescent="0.3">
      <c r="B22" s="18" t="s">
        <v>95</v>
      </c>
    </row>
    <row r="24" spans="1:2" ht="28.8" x14ac:dyDescent="0.3">
      <c r="A24" s="26" t="s">
        <v>36</v>
      </c>
      <c r="B24" s="14" t="s">
        <v>124</v>
      </c>
    </row>
    <row r="25" spans="1:2" x14ac:dyDescent="0.3">
      <c r="B25" s="18" t="s">
        <v>94</v>
      </c>
    </row>
    <row r="26" spans="1:2" x14ac:dyDescent="0.3">
      <c r="B26" s="18" t="s">
        <v>95</v>
      </c>
    </row>
    <row r="28" spans="1:2" ht="28.8" x14ac:dyDescent="0.3">
      <c r="A28" s="26" t="s">
        <v>68</v>
      </c>
      <c r="B28" s="33" t="s">
        <v>121</v>
      </c>
    </row>
    <row r="29" spans="1:2" x14ac:dyDescent="0.3">
      <c r="B29" s="34" t="s">
        <v>122</v>
      </c>
    </row>
    <row r="30" spans="1:2" x14ac:dyDescent="0.3">
      <c r="B30" s="65" t="s">
        <v>123</v>
      </c>
    </row>
    <row r="31" spans="1:2" x14ac:dyDescent="0.3">
      <c r="B31" s="32" t="s">
        <v>95</v>
      </c>
    </row>
    <row r="33" spans="1:2" ht="28.8" x14ac:dyDescent="0.3">
      <c r="A33" s="26" t="s">
        <v>69</v>
      </c>
      <c r="B33" s="12" t="s">
        <v>125</v>
      </c>
    </row>
    <row r="34" spans="1:2" x14ac:dyDescent="0.3">
      <c r="B34" s="18" t="s">
        <v>94</v>
      </c>
    </row>
    <row r="35" spans="1:2" x14ac:dyDescent="0.3">
      <c r="B35" s="18" t="s">
        <v>95</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C43"/>
  <sheetViews>
    <sheetView topLeftCell="A16" zoomScale="130" zoomScaleNormal="130" workbookViewId="0">
      <selection activeCell="C41" sqref="C41"/>
    </sheetView>
  </sheetViews>
  <sheetFormatPr defaultColWidth="9.109375" defaultRowHeight="14.4" x14ac:dyDescent="0.3"/>
  <cols>
    <col min="1" max="1" width="9.109375" style="10"/>
    <col min="2" max="2" width="83.33203125" style="1" bestFit="1" customWidth="1"/>
    <col min="3" max="3" width="34.109375" style="1" customWidth="1"/>
    <col min="4" max="16384" width="9.109375" style="1"/>
  </cols>
  <sheetData>
    <row r="1" spans="1:2" x14ac:dyDescent="0.3">
      <c r="A1" s="5"/>
      <c r="B1" s="9" t="s">
        <v>11</v>
      </c>
    </row>
    <row r="3" spans="1:2" ht="28.8" x14ac:dyDescent="0.3">
      <c r="A3" s="10" t="s">
        <v>31</v>
      </c>
      <c r="B3" s="29" t="s">
        <v>126</v>
      </c>
    </row>
    <row r="4" spans="1:2" x14ac:dyDescent="0.3">
      <c r="B4" s="14" t="s">
        <v>97</v>
      </c>
    </row>
    <row r="5" spans="1:2" x14ac:dyDescent="0.3">
      <c r="B5" s="14" t="s">
        <v>127</v>
      </c>
    </row>
    <row r="6" spans="1:2" x14ac:dyDescent="0.3">
      <c r="B6" s="14" t="s">
        <v>128</v>
      </c>
    </row>
    <row r="8" spans="1:2" x14ac:dyDescent="0.3">
      <c r="A8" s="10" t="s">
        <v>32</v>
      </c>
      <c r="B8" s="34" t="s">
        <v>130</v>
      </c>
    </row>
    <row r="9" spans="1:2" x14ac:dyDescent="0.3">
      <c r="B9" s="14" t="s">
        <v>94</v>
      </c>
    </row>
    <row r="10" spans="1:2" x14ac:dyDescent="0.3">
      <c r="B10" s="14" t="s">
        <v>95</v>
      </c>
    </row>
    <row r="11" spans="1:2" x14ac:dyDescent="0.3">
      <c r="B11" s="8"/>
    </row>
    <row r="12" spans="1:2" ht="28.8" x14ac:dyDescent="0.3">
      <c r="A12" s="16" t="s">
        <v>33</v>
      </c>
      <c r="B12" s="14" t="s">
        <v>129</v>
      </c>
    </row>
    <row r="13" spans="1:2" x14ac:dyDescent="0.3">
      <c r="B13" s="14" t="s">
        <v>94</v>
      </c>
    </row>
    <row r="14" spans="1:2" x14ac:dyDescent="0.3">
      <c r="B14" s="14" t="s">
        <v>95</v>
      </c>
    </row>
    <row r="15" spans="1:2" ht="15.9" customHeight="1" x14ac:dyDescent="0.3"/>
    <row r="16" spans="1:2" ht="35.1" customHeight="1" x14ac:dyDescent="0.3">
      <c r="A16" s="16" t="s">
        <v>38</v>
      </c>
      <c r="B16" s="14" t="s">
        <v>131</v>
      </c>
    </row>
    <row r="17" spans="1:3" ht="15.9" customHeight="1" x14ac:dyDescent="0.3">
      <c r="B17" s="14" t="s">
        <v>94</v>
      </c>
    </row>
    <row r="18" spans="1:3" ht="15.9" customHeight="1" x14ac:dyDescent="0.3">
      <c r="B18" s="14" t="s">
        <v>95</v>
      </c>
    </row>
    <row r="19" spans="1:3" ht="15.9" customHeight="1" x14ac:dyDescent="0.3"/>
    <row r="20" spans="1:3" ht="28.8" x14ac:dyDescent="0.3">
      <c r="A20" s="16" t="s">
        <v>39</v>
      </c>
      <c r="B20" s="14" t="s">
        <v>132</v>
      </c>
    </row>
    <row r="21" spans="1:3" x14ac:dyDescent="0.3">
      <c r="B21" s="14" t="s">
        <v>94</v>
      </c>
    </row>
    <row r="22" spans="1:3" x14ac:dyDescent="0.3">
      <c r="B22" s="14" t="s">
        <v>95</v>
      </c>
    </row>
    <row r="24" spans="1:3" ht="28.8" x14ac:dyDescent="0.3">
      <c r="A24" s="16" t="s">
        <v>40</v>
      </c>
      <c r="B24" s="45" t="s">
        <v>133</v>
      </c>
    </row>
    <row r="25" spans="1:3" x14ac:dyDescent="0.3">
      <c r="B25" s="44" t="s">
        <v>134</v>
      </c>
    </row>
    <row r="26" spans="1:3" x14ac:dyDescent="0.3">
      <c r="B26" s="44" t="s">
        <v>135</v>
      </c>
    </row>
    <row r="27" spans="1:3" x14ac:dyDescent="0.3">
      <c r="B27" s="44" t="s">
        <v>95</v>
      </c>
    </row>
    <row r="29" spans="1:3" ht="28.8" x14ac:dyDescent="0.3">
      <c r="A29" s="16" t="s">
        <v>70</v>
      </c>
      <c r="B29" s="14" t="s">
        <v>136</v>
      </c>
      <c r="C29" s="64"/>
    </row>
    <row r="30" spans="1:3" x14ac:dyDescent="0.3">
      <c r="B30" s="14" t="s">
        <v>94</v>
      </c>
    </row>
    <row r="31" spans="1:3" x14ac:dyDescent="0.3">
      <c r="B31" s="14" t="s">
        <v>95</v>
      </c>
    </row>
    <row r="33" spans="1:3" ht="28.8" x14ac:dyDescent="0.3">
      <c r="A33" s="16" t="s">
        <v>71</v>
      </c>
      <c r="B33" s="14" t="s">
        <v>139</v>
      </c>
      <c r="C33" s="64"/>
    </row>
    <row r="34" spans="1:3" x14ac:dyDescent="0.3">
      <c r="B34" s="14" t="s">
        <v>94</v>
      </c>
    </row>
    <row r="35" spans="1:3" x14ac:dyDescent="0.3">
      <c r="B35" s="14" t="s">
        <v>95</v>
      </c>
    </row>
    <row r="37" spans="1:3" x14ac:dyDescent="0.3">
      <c r="A37" s="16" t="s">
        <v>82</v>
      </c>
      <c r="B37" s="14" t="s">
        <v>137</v>
      </c>
    </row>
    <row r="38" spans="1:3" x14ac:dyDescent="0.3">
      <c r="B38" s="14" t="s">
        <v>94</v>
      </c>
    </row>
    <row r="39" spans="1:3" x14ac:dyDescent="0.3">
      <c r="B39" s="14" t="s">
        <v>95</v>
      </c>
    </row>
    <row r="41" spans="1:3" x14ac:dyDescent="0.3">
      <c r="A41" s="16" t="s">
        <v>83</v>
      </c>
      <c r="B41" s="18" t="s">
        <v>138</v>
      </c>
      <c r="C41" s="64"/>
    </row>
    <row r="42" spans="1:3" x14ac:dyDescent="0.3">
      <c r="B42" s="14" t="s">
        <v>94</v>
      </c>
    </row>
    <row r="43" spans="1:3" x14ac:dyDescent="0.3">
      <c r="B43" s="14" t="s">
        <v>95</v>
      </c>
    </row>
  </sheetData>
  <pageMargins left="0.7" right="0.7" top="0.75" bottom="0.75" header="0.3" footer="0.3"/>
  <pageSetup paperSize="9" orientation="portrait" r:id="rId1"/>
  <headerFooter>
    <oddHeader>&amp;L&amp;"Calibri"&amp;10&amp;K317100Interno - Internal&amp;1#</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D35"/>
  <sheetViews>
    <sheetView topLeftCell="A10" zoomScale="140" zoomScaleNormal="140" workbookViewId="0">
      <selection activeCell="F24" sqref="F24"/>
    </sheetView>
  </sheetViews>
  <sheetFormatPr defaultColWidth="9.109375" defaultRowHeight="14.4" x14ac:dyDescent="0.3"/>
  <cols>
    <col min="1" max="1" width="9.109375" style="10"/>
    <col min="2" max="2" width="83.33203125" style="1" bestFit="1" customWidth="1"/>
    <col min="3" max="16384" width="9.109375" style="1"/>
  </cols>
  <sheetData>
    <row r="1" spans="1:2" x14ac:dyDescent="0.3">
      <c r="A1" s="5"/>
      <c r="B1" s="9" t="s">
        <v>11</v>
      </c>
    </row>
    <row r="2" spans="1:2" x14ac:dyDescent="0.3">
      <c r="A2" s="5"/>
      <c r="B2" s="43"/>
    </row>
    <row r="3" spans="1:2" ht="28.8" x14ac:dyDescent="0.3">
      <c r="A3" s="10" t="s">
        <v>13</v>
      </c>
      <c r="B3" s="33" t="s">
        <v>140</v>
      </c>
    </row>
    <row r="4" spans="1:2" x14ac:dyDescent="0.3">
      <c r="A4" s="5"/>
      <c r="B4" s="14" t="s">
        <v>141</v>
      </c>
    </row>
    <row r="5" spans="1:2" x14ac:dyDescent="0.3">
      <c r="A5" s="5"/>
      <c r="B5" s="15" t="s">
        <v>142</v>
      </c>
    </row>
    <row r="6" spans="1:2" x14ac:dyDescent="0.3">
      <c r="A6" s="5"/>
      <c r="B6" s="18" t="s">
        <v>95</v>
      </c>
    </row>
    <row r="8" spans="1:2" ht="43.2" x14ac:dyDescent="0.3">
      <c r="A8" s="16" t="s">
        <v>14</v>
      </c>
      <c r="B8" s="14" t="s">
        <v>143</v>
      </c>
    </row>
    <row r="9" spans="1:2" x14ac:dyDescent="0.3">
      <c r="B9" s="14" t="s">
        <v>144</v>
      </c>
    </row>
    <row r="10" spans="1:2" x14ac:dyDescent="0.3">
      <c r="B10" s="14" t="s">
        <v>145</v>
      </c>
    </row>
    <row r="11" spans="1:2" x14ac:dyDescent="0.3">
      <c r="B11" s="14" t="s">
        <v>95</v>
      </c>
    </row>
    <row r="13" spans="1:2" ht="43.2" x14ac:dyDescent="0.3">
      <c r="A13" s="16" t="s">
        <v>15</v>
      </c>
      <c r="B13" s="14" t="s">
        <v>146</v>
      </c>
    </row>
    <row r="14" spans="1:2" x14ac:dyDescent="0.3">
      <c r="B14" s="14" t="s">
        <v>94</v>
      </c>
    </row>
    <row r="15" spans="1:2" x14ac:dyDescent="0.3">
      <c r="B15" s="14" t="s">
        <v>95</v>
      </c>
    </row>
    <row r="17" spans="1:4" ht="30" customHeight="1" x14ac:dyDescent="0.3">
      <c r="A17" s="16" t="s">
        <v>34</v>
      </c>
      <c r="B17" s="11" t="s">
        <v>147</v>
      </c>
    </row>
    <row r="18" spans="1:4" x14ac:dyDescent="0.3">
      <c r="B18" s="14" t="s">
        <v>94</v>
      </c>
    </row>
    <row r="19" spans="1:4" x14ac:dyDescent="0.3">
      <c r="B19" s="14" t="s">
        <v>95</v>
      </c>
    </row>
    <row r="21" spans="1:4" ht="28.8" x14ac:dyDescent="0.3">
      <c r="A21" s="16" t="s">
        <v>41</v>
      </c>
      <c r="B21" s="27" t="s">
        <v>148</v>
      </c>
    </row>
    <row r="22" spans="1:4" x14ac:dyDescent="0.3">
      <c r="B22" s="14" t="s">
        <v>94</v>
      </c>
      <c r="D22"/>
    </row>
    <row r="23" spans="1:4" x14ac:dyDescent="0.3">
      <c r="B23" s="14" t="s">
        <v>95</v>
      </c>
    </row>
    <row r="25" spans="1:4" ht="28.8" x14ac:dyDescent="0.3">
      <c r="A25" s="16" t="s">
        <v>72</v>
      </c>
      <c r="B25" s="11" t="s">
        <v>149</v>
      </c>
    </row>
    <row r="26" spans="1:4" x14ac:dyDescent="0.3">
      <c r="B26" s="14" t="s">
        <v>94</v>
      </c>
    </row>
    <row r="27" spans="1:4" x14ac:dyDescent="0.3">
      <c r="B27" s="14" t="s">
        <v>95</v>
      </c>
    </row>
    <row r="29" spans="1:4" x14ac:dyDescent="0.3">
      <c r="A29" s="16" t="s">
        <v>86</v>
      </c>
      <c r="B29" s="18" t="s">
        <v>150</v>
      </c>
    </row>
    <row r="30" spans="1:4" x14ac:dyDescent="0.3">
      <c r="B30" s="14" t="s">
        <v>94</v>
      </c>
    </row>
    <row r="31" spans="1:4" x14ac:dyDescent="0.3">
      <c r="B31" s="14" t="s">
        <v>95</v>
      </c>
    </row>
    <row r="33" spans="1:2" x14ac:dyDescent="0.3">
      <c r="A33" s="16" t="s">
        <v>90</v>
      </c>
      <c r="B33" s="18" t="s">
        <v>151</v>
      </c>
    </row>
    <row r="34" spans="1:2" x14ac:dyDescent="0.3">
      <c r="B34" s="14" t="s">
        <v>94</v>
      </c>
    </row>
    <row r="35" spans="1:2" x14ac:dyDescent="0.3">
      <c r="B35" s="14" t="s">
        <v>95</v>
      </c>
    </row>
  </sheetData>
  <pageMargins left="0.7" right="0.7" top="0.75" bottom="0.75" header="0.3" footer="0.3"/>
  <pageSetup paperSize="9" orientation="portrait" r:id="rId1"/>
  <headerFooter>
    <oddHeader>&amp;L&amp;"Calibri"&amp;10&amp;K317100Interno - Internal&amp;1#</oddHead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C43"/>
  <sheetViews>
    <sheetView topLeftCell="A16" zoomScale="140" zoomScaleNormal="140" workbookViewId="0">
      <selection activeCell="F24" sqref="F24"/>
    </sheetView>
  </sheetViews>
  <sheetFormatPr defaultColWidth="9.109375" defaultRowHeight="14.4" x14ac:dyDescent="0.3"/>
  <cols>
    <col min="1" max="1" width="9.109375" style="10"/>
    <col min="2" max="2" width="83.33203125" style="1" bestFit="1" customWidth="1"/>
    <col min="3" max="3" width="26" style="1" customWidth="1"/>
    <col min="4" max="16384" width="9.109375" style="1"/>
  </cols>
  <sheetData>
    <row r="1" spans="1:2" x14ac:dyDescent="0.3">
      <c r="A1" s="5"/>
      <c r="B1" s="9" t="s">
        <v>11</v>
      </c>
    </row>
    <row r="3" spans="1:2" x14ac:dyDescent="0.3">
      <c r="A3" s="10" t="s">
        <v>17</v>
      </c>
      <c r="B3" s="18" t="s">
        <v>152</v>
      </c>
    </row>
    <row r="4" spans="1:2" x14ac:dyDescent="0.3">
      <c r="B4" s="14" t="s">
        <v>153</v>
      </c>
    </row>
    <row r="5" spans="1:2" x14ac:dyDescent="0.3">
      <c r="B5" s="15" t="s">
        <v>154</v>
      </c>
    </row>
    <row r="6" spans="1:2" x14ac:dyDescent="0.3">
      <c r="B6" s="18" t="s">
        <v>95</v>
      </c>
    </row>
    <row r="8" spans="1:2" x14ac:dyDescent="0.3">
      <c r="A8" s="16" t="s">
        <v>42</v>
      </c>
      <c r="B8" s="33" t="s">
        <v>155</v>
      </c>
    </row>
    <row r="9" spans="1:2" x14ac:dyDescent="0.3">
      <c r="B9" s="15" t="s">
        <v>94</v>
      </c>
    </row>
    <row r="10" spans="1:2" x14ac:dyDescent="0.3">
      <c r="B10" s="14" t="s">
        <v>95</v>
      </c>
    </row>
    <row r="11" spans="1:2" x14ac:dyDescent="0.3">
      <c r="B11" s="8"/>
    </row>
    <row r="12" spans="1:2" ht="28.8" x14ac:dyDescent="0.3">
      <c r="A12" s="16" t="s">
        <v>18</v>
      </c>
      <c r="B12" s="12" t="s">
        <v>162</v>
      </c>
    </row>
    <row r="13" spans="1:2" x14ac:dyDescent="0.3">
      <c r="B13" s="15" t="s">
        <v>94</v>
      </c>
    </row>
    <row r="14" spans="1:2" x14ac:dyDescent="0.3">
      <c r="B14" s="14" t="s">
        <v>95</v>
      </c>
    </row>
    <row r="16" spans="1:2" ht="43.2" x14ac:dyDescent="0.3">
      <c r="A16" s="16" t="s">
        <v>19</v>
      </c>
      <c r="B16" s="33" t="s">
        <v>156</v>
      </c>
    </row>
    <row r="17" spans="1:3" x14ac:dyDescent="0.3">
      <c r="B17" s="14" t="s">
        <v>94</v>
      </c>
    </row>
    <row r="18" spans="1:3" x14ac:dyDescent="0.3">
      <c r="B18" s="18" t="s">
        <v>95</v>
      </c>
    </row>
    <row r="20" spans="1:3" ht="29.25" customHeight="1" x14ac:dyDescent="0.3">
      <c r="A20" s="16" t="s">
        <v>43</v>
      </c>
      <c r="B20" s="12" t="s">
        <v>163</v>
      </c>
    </row>
    <row r="21" spans="1:3" x14ac:dyDescent="0.3">
      <c r="B21" s="14" t="s">
        <v>94</v>
      </c>
    </row>
    <row r="22" spans="1:3" x14ac:dyDescent="0.3">
      <c r="B22" s="18" t="s">
        <v>95</v>
      </c>
    </row>
    <row r="24" spans="1:3" ht="28.8" x14ac:dyDescent="0.3">
      <c r="A24" s="16" t="s">
        <v>44</v>
      </c>
      <c r="B24" s="12" t="s">
        <v>164</v>
      </c>
    </row>
    <row r="25" spans="1:3" x14ac:dyDescent="0.3">
      <c r="B25" s="14" t="s">
        <v>94</v>
      </c>
    </row>
    <row r="26" spans="1:3" x14ac:dyDescent="0.3">
      <c r="B26" s="18" t="s">
        <v>95</v>
      </c>
    </row>
    <row r="28" spans="1:3" ht="28.8" x14ac:dyDescent="0.3">
      <c r="A28" s="37" t="s">
        <v>73</v>
      </c>
      <c r="B28" s="12" t="s">
        <v>157</v>
      </c>
      <c r="C28" s="64"/>
    </row>
    <row r="29" spans="1:3" x14ac:dyDescent="0.3">
      <c r="B29" s="14" t="s">
        <v>158</v>
      </c>
    </row>
    <row r="30" spans="1:3" x14ac:dyDescent="0.3">
      <c r="B30" s="15" t="s">
        <v>159</v>
      </c>
    </row>
    <row r="31" spans="1:3" x14ac:dyDescent="0.3">
      <c r="B31" s="18" t="s">
        <v>95</v>
      </c>
    </row>
    <row r="32" spans="1:3" x14ac:dyDescent="0.3">
      <c r="A32" s="58"/>
      <c r="B32" s="17"/>
    </row>
    <row r="33" spans="1:2" ht="28.8" x14ac:dyDescent="0.3">
      <c r="A33" s="37" t="s">
        <v>74</v>
      </c>
      <c r="B33" s="11" t="s">
        <v>165</v>
      </c>
    </row>
    <row r="34" spans="1:2" x14ac:dyDescent="0.3">
      <c r="A34" s="58"/>
      <c r="B34" s="14" t="s">
        <v>94</v>
      </c>
    </row>
    <row r="35" spans="1:2" x14ac:dyDescent="0.3">
      <c r="A35" s="58"/>
      <c r="B35" s="18" t="s">
        <v>95</v>
      </c>
    </row>
    <row r="36" spans="1:2" x14ac:dyDescent="0.3">
      <c r="A36" s="58"/>
      <c r="B36" s="17"/>
    </row>
    <row r="37" spans="1:2" ht="28.8" x14ac:dyDescent="0.3">
      <c r="A37" s="37" t="s">
        <v>75</v>
      </c>
      <c r="B37" s="19" t="s">
        <v>160</v>
      </c>
    </row>
    <row r="38" spans="1:2" x14ac:dyDescent="0.3">
      <c r="A38" s="4"/>
      <c r="B38" s="18" t="s">
        <v>94</v>
      </c>
    </row>
    <row r="39" spans="1:2" x14ac:dyDescent="0.3">
      <c r="A39" s="4"/>
      <c r="B39" s="18" t="s">
        <v>95</v>
      </c>
    </row>
    <row r="40" spans="1:2" x14ac:dyDescent="0.3">
      <c r="A40" s="4"/>
    </row>
    <row r="41" spans="1:2" x14ac:dyDescent="0.3">
      <c r="A41" s="37" t="s">
        <v>76</v>
      </c>
      <c r="B41" s="33" t="s">
        <v>161</v>
      </c>
    </row>
    <row r="42" spans="1:2" x14ac:dyDescent="0.3">
      <c r="A42" s="57"/>
      <c r="B42" s="34" t="s">
        <v>94</v>
      </c>
    </row>
    <row r="43" spans="1:2" x14ac:dyDescent="0.3">
      <c r="A43" s="57"/>
      <c r="B43" s="65" t="s">
        <v>95</v>
      </c>
    </row>
  </sheetData>
  <pageMargins left="0.7" right="0.7" top="0.75" bottom="0.75" header="0.3" footer="0.3"/>
  <pageSetup paperSize="9" orientation="portrait" r:id="rId1"/>
  <headerFooter>
    <oddHeader>&amp;L&amp;"Calibri"&amp;10&amp;K317100Interno - Internal&amp;1#</oddHead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13F26A-83C1-6A48-AEE7-D3908B594752}">
  <sheetPr codeName="Sheet9"/>
  <dimension ref="A1:D40"/>
  <sheetViews>
    <sheetView topLeftCell="A9" zoomScale="130" zoomScaleNormal="130" workbookViewId="0">
      <selection activeCell="H28" sqref="H28"/>
    </sheetView>
  </sheetViews>
  <sheetFormatPr defaultColWidth="9.109375" defaultRowHeight="14.4" x14ac:dyDescent="0.3"/>
  <cols>
    <col min="1" max="1" width="9.109375" style="10"/>
    <col min="2" max="2" width="83.33203125" style="2" bestFit="1" customWidth="1"/>
    <col min="3" max="3" width="27.6640625" style="1" customWidth="1"/>
    <col min="4" max="16384" width="9.109375" style="1"/>
  </cols>
  <sheetData>
    <row r="1" spans="1:4" x14ac:dyDescent="0.3">
      <c r="A1" s="5"/>
      <c r="B1" s="48" t="s">
        <v>11</v>
      </c>
    </row>
    <row r="3" spans="1:4" ht="28.8" x14ac:dyDescent="0.3">
      <c r="A3" s="16" t="s">
        <v>21</v>
      </c>
      <c r="B3" s="11" t="s">
        <v>166</v>
      </c>
      <c r="D3" s="17"/>
    </row>
    <row r="4" spans="1:4" x14ac:dyDescent="0.3">
      <c r="B4" s="11" t="s">
        <v>94</v>
      </c>
    </row>
    <row r="5" spans="1:4" x14ac:dyDescent="0.3">
      <c r="B5" s="11" t="s">
        <v>95</v>
      </c>
    </row>
    <row r="7" spans="1:4" x14ac:dyDescent="0.3">
      <c r="A7" s="16" t="s">
        <v>22</v>
      </c>
      <c r="B7" s="50" t="s">
        <v>167</v>
      </c>
      <c r="D7" s="17"/>
    </row>
    <row r="8" spans="1:4" x14ac:dyDescent="0.3">
      <c r="B8" s="52" t="s">
        <v>168</v>
      </c>
    </row>
    <row r="9" spans="1:4" x14ac:dyDescent="0.3">
      <c r="B9" s="52" t="s">
        <v>169</v>
      </c>
    </row>
    <row r="10" spans="1:4" x14ac:dyDescent="0.3">
      <c r="B10" s="52" t="s">
        <v>95</v>
      </c>
    </row>
    <row r="12" spans="1:4" ht="30" customHeight="1" x14ac:dyDescent="0.3">
      <c r="A12" s="16" t="s">
        <v>45</v>
      </c>
      <c r="B12" s="11" t="s">
        <v>170</v>
      </c>
      <c r="C12" s="47"/>
      <c r="D12" s="17"/>
    </row>
    <row r="13" spans="1:4" x14ac:dyDescent="0.3">
      <c r="B13" s="51" t="s">
        <v>94</v>
      </c>
    </row>
    <row r="14" spans="1:4" x14ac:dyDescent="0.3">
      <c r="B14" s="14" t="s">
        <v>95</v>
      </c>
    </row>
    <row r="16" spans="1:4" s="56" customFormat="1" ht="28.8" x14ac:dyDescent="0.3">
      <c r="A16" s="16" t="s">
        <v>23</v>
      </c>
      <c r="B16" s="11" t="s">
        <v>171</v>
      </c>
    </row>
    <row r="17" spans="1:2" x14ac:dyDescent="0.3">
      <c r="B17" s="52" t="s">
        <v>94</v>
      </c>
    </row>
    <row r="18" spans="1:2" x14ac:dyDescent="0.3">
      <c r="B18" s="52" t="s">
        <v>95</v>
      </c>
    </row>
    <row r="20" spans="1:2" ht="28.8" x14ac:dyDescent="0.3">
      <c r="A20" s="16" t="s">
        <v>24</v>
      </c>
      <c r="B20" s="11" t="s">
        <v>172</v>
      </c>
    </row>
    <row r="21" spans="1:2" x14ac:dyDescent="0.3">
      <c r="B21" s="52" t="s">
        <v>94</v>
      </c>
    </row>
    <row r="22" spans="1:2" x14ac:dyDescent="0.3">
      <c r="B22" s="52" t="s">
        <v>95</v>
      </c>
    </row>
    <row r="24" spans="1:2" ht="28.8" x14ac:dyDescent="0.3">
      <c r="A24" s="16" t="s">
        <v>35</v>
      </c>
      <c r="B24" s="11" t="s">
        <v>173</v>
      </c>
    </row>
    <row r="25" spans="1:2" x14ac:dyDescent="0.3">
      <c r="B25" s="52" t="s">
        <v>94</v>
      </c>
    </row>
    <row r="26" spans="1:2" x14ac:dyDescent="0.3">
      <c r="B26" s="52" t="s">
        <v>95</v>
      </c>
    </row>
    <row r="28" spans="1:2" x14ac:dyDescent="0.3">
      <c r="A28" s="16" t="s">
        <v>87</v>
      </c>
      <c r="B28" s="52" t="s">
        <v>174</v>
      </c>
    </row>
    <row r="29" spans="1:2" x14ac:dyDescent="0.3">
      <c r="B29" s="52" t="s">
        <v>168</v>
      </c>
    </row>
    <row r="30" spans="1:2" x14ac:dyDescent="0.3">
      <c r="B30" s="52" t="s">
        <v>169</v>
      </c>
    </row>
    <row r="31" spans="1:2" x14ac:dyDescent="0.3">
      <c r="B31" s="52" t="s">
        <v>95</v>
      </c>
    </row>
    <row r="33" spans="1:2" ht="28.8" x14ac:dyDescent="0.3">
      <c r="A33" s="16" t="s">
        <v>88</v>
      </c>
      <c r="B33" s="11" t="s">
        <v>175</v>
      </c>
    </row>
    <row r="34" spans="1:2" x14ac:dyDescent="0.3">
      <c r="B34" s="52" t="s">
        <v>2</v>
      </c>
    </row>
    <row r="35" spans="1:2" x14ac:dyDescent="0.3">
      <c r="B35" s="52" t="s">
        <v>3</v>
      </c>
    </row>
    <row r="37" spans="1:2" x14ac:dyDescent="0.3">
      <c r="A37" s="16" t="s">
        <v>89</v>
      </c>
      <c r="B37" s="11" t="s">
        <v>176</v>
      </c>
    </row>
    <row r="38" spans="1:2" x14ac:dyDescent="0.3">
      <c r="B38" s="52" t="s">
        <v>168</v>
      </c>
    </row>
    <row r="39" spans="1:2" x14ac:dyDescent="0.3">
      <c r="B39" s="52" t="s">
        <v>169</v>
      </c>
    </row>
    <row r="40" spans="1:2" x14ac:dyDescent="0.3">
      <c r="B40" s="52" t="s">
        <v>95</v>
      </c>
    </row>
  </sheetData>
  <pageMargins left="0.7" right="0.7" top="0.75" bottom="0.75" header="0.3" footer="0.3"/>
  <pageSetup paperSize="9" orientation="portrait" r:id="rId1"/>
  <headerFooter>
    <oddHeader>&amp;L&amp;"Calibri"&amp;10&amp;K317100Interno - Internal&amp;1#</oddHead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2D831F5-6A3E-1746-B532-407CC0FB50CB}">
  <sheetPr codeName="Sheet10"/>
  <dimension ref="A1:E37"/>
  <sheetViews>
    <sheetView topLeftCell="A8" zoomScale="130" zoomScaleNormal="130" workbookViewId="0">
      <selection activeCell="B27" sqref="B27"/>
    </sheetView>
  </sheetViews>
  <sheetFormatPr defaultColWidth="9.109375" defaultRowHeight="14.4" x14ac:dyDescent="0.3"/>
  <cols>
    <col min="1" max="1" width="9.109375" style="10"/>
    <col min="2" max="2" width="83.33203125" style="2" bestFit="1" customWidth="1"/>
    <col min="3" max="3" width="27.6640625" style="1" customWidth="1"/>
    <col min="4" max="16384" width="9.109375" style="1"/>
  </cols>
  <sheetData>
    <row r="1" spans="1:5" x14ac:dyDescent="0.3">
      <c r="A1" s="5"/>
      <c r="B1" s="48" t="s">
        <v>11</v>
      </c>
    </row>
    <row r="3" spans="1:5" ht="41.1" customHeight="1" x14ac:dyDescent="0.3">
      <c r="A3" s="16" t="s">
        <v>46</v>
      </c>
      <c r="B3" s="27" t="s">
        <v>177</v>
      </c>
      <c r="C3" s="47"/>
      <c r="D3" s="17"/>
      <c r="E3" s="47"/>
    </row>
    <row r="4" spans="1:5" x14ac:dyDescent="0.3">
      <c r="B4" s="34" t="s">
        <v>94</v>
      </c>
    </row>
    <row r="5" spans="1:5" x14ac:dyDescent="0.3">
      <c r="B5" s="49" t="s">
        <v>178</v>
      </c>
    </row>
    <row r="6" spans="1:5" ht="15.9" customHeight="1" x14ac:dyDescent="0.3">
      <c r="B6" s="50" t="s">
        <v>95</v>
      </c>
    </row>
    <row r="8" spans="1:5" x14ac:dyDescent="0.3">
      <c r="A8" s="16" t="s">
        <v>47</v>
      </c>
      <c r="B8" s="11" t="s">
        <v>250</v>
      </c>
    </row>
    <row r="9" spans="1:5" x14ac:dyDescent="0.3">
      <c r="B9" s="11" t="s">
        <v>94</v>
      </c>
    </row>
    <row r="10" spans="1:5" x14ac:dyDescent="0.3">
      <c r="B10" s="11" t="s">
        <v>95</v>
      </c>
    </row>
    <row r="12" spans="1:5" ht="28.8" x14ac:dyDescent="0.3">
      <c r="A12" s="16" t="s">
        <v>48</v>
      </c>
      <c r="B12" s="11" t="s">
        <v>179</v>
      </c>
      <c r="D12" s="17"/>
    </row>
    <row r="13" spans="1:5" x14ac:dyDescent="0.3">
      <c r="B13" s="11" t="s">
        <v>94</v>
      </c>
    </row>
    <row r="14" spans="1:5" x14ac:dyDescent="0.3">
      <c r="B14" s="11" t="s">
        <v>95</v>
      </c>
    </row>
    <row r="16" spans="1:5" x14ac:dyDescent="0.3">
      <c r="A16" s="16" t="s">
        <v>49</v>
      </c>
      <c r="B16" s="50" t="s">
        <v>180</v>
      </c>
      <c r="D16" s="17"/>
    </row>
    <row r="17" spans="1:4" x14ac:dyDescent="0.3">
      <c r="B17" s="52" t="s">
        <v>168</v>
      </c>
    </row>
    <row r="18" spans="1:4" x14ac:dyDescent="0.3">
      <c r="B18" s="52" t="s">
        <v>169</v>
      </c>
    </row>
    <row r="19" spans="1:4" x14ac:dyDescent="0.3">
      <c r="B19" s="52" t="s">
        <v>95</v>
      </c>
    </row>
    <row r="21" spans="1:4" ht="30" customHeight="1" x14ac:dyDescent="0.3">
      <c r="A21" s="16" t="s">
        <v>50</v>
      </c>
      <c r="B21" s="11" t="s">
        <v>181</v>
      </c>
      <c r="D21" s="17"/>
    </row>
    <row r="22" spans="1:4" x14ac:dyDescent="0.3">
      <c r="B22" s="51" t="s">
        <v>94</v>
      </c>
    </row>
    <row r="23" spans="1:4" x14ac:dyDescent="0.3">
      <c r="B23" s="14" t="s">
        <v>95</v>
      </c>
    </row>
    <row r="25" spans="1:4" ht="28.8" x14ac:dyDescent="0.3">
      <c r="A25" s="16" t="s">
        <v>66</v>
      </c>
      <c r="B25" s="11" t="s">
        <v>182</v>
      </c>
      <c r="D25" s="17"/>
    </row>
    <row r="26" spans="1:4" x14ac:dyDescent="0.3">
      <c r="B26" s="51" t="s">
        <v>94</v>
      </c>
    </row>
    <row r="27" spans="1:4" x14ac:dyDescent="0.3">
      <c r="B27" s="14" t="s">
        <v>95</v>
      </c>
    </row>
    <row r="29" spans="1:4" x14ac:dyDescent="0.3">
      <c r="A29" s="16" t="s">
        <v>67</v>
      </c>
      <c r="B29" s="11" t="s">
        <v>183</v>
      </c>
      <c r="C29" s="17"/>
    </row>
    <row r="30" spans="1:4" x14ac:dyDescent="0.3">
      <c r="A30" s="1"/>
      <c r="B30" s="52" t="s">
        <v>184</v>
      </c>
    </row>
    <row r="31" spans="1:4" x14ac:dyDescent="0.3">
      <c r="A31" s="1"/>
      <c r="B31" s="52" t="s">
        <v>185</v>
      </c>
    </row>
    <row r="32" spans="1:4" x14ac:dyDescent="0.3">
      <c r="A32" s="1"/>
      <c r="B32" s="52" t="s">
        <v>95</v>
      </c>
    </row>
    <row r="34" spans="1:3" ht="43.2" x14ac:dyDescent="0.3">
      <c r="A34" s="37" t="s">
        <v>77</v>
      </c>
      <c r="B34" s="11" t="s">
        <v>186</v>
      </c>
      <c r="C34" s="17"/>
    </row>
    <row r="35" spans="1:3" x14ac:dyDescent="0.3">
      <c r="B35" s="52" t="s">
        <v>187</v>
      </c>
    </row>
    <row r="36" spans="1:3" x14ac:dyDescent="0.3">
      <c r="B36" s="52" t="s">
        <v>188</v>
      </c>
    </row>
    <row r="37" spans="1:3" x14ac:dyDescent="0.3">
      <c r="B37" s="52" t="s">
        <v>95</v>
      </c>
    </row>
  </sheetData>
  <pageMargins left="0.7" right="0.7" top="0.75" bottom="0.75" header="0.3" footer="0.3"/>
  <pageSetup paperSize="9" orientation="portrait" r:id="rId1"/>
  <headerFooter>
    <oddHeader>&amp;L&amp;"Calibri"&amp;10&amp;K317100Interno - Internal&amp;1#</oddHead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37439F-6E5D-8242-941A-FBA73912E9C4}">
  <sheetPr codeName="Sheet11"/>
  <dimension ref="A1:D24"/>
  <sheetViews>
    <sheetView zoomScale="130" zoomScaleNormal="130" workbookViewId="0">
      <selection activeCell="R39" sqref="R39"/>
    </sheetView>
  </sheetViews>
  <sheetFormatPr defaultColWidth="9.109375" defaultRowHeight="14.4" x14ac:dyDescent="0.3"/>
  <cols>
    <col min="1" max="1" width="9.109375" style="10"/>
    <col min="2" max="2" width="83.33203125" style="1" bestFit="1" customWidth="1"/>
    <col min="3" max="16384" width="9.109375" style="1"/>
  </cols>
  <sheetData>
    <row r="1" spans="1:4" x14ac:dyDescent="0.3">
      <c r="A1" s="5"/>
      <c r="B1" s="9" t="s">
        <v>11</v>
      </c>
    </row>
    <row r="2" spans="1:4" x14ac:dyDescent="0.3">
      <c r="A2" s="5"/>
      <c r="B2" s="43"/>
    </row>
    <row r="3" spans="1:4" x14ac:dyDescent="0.3">
      <c r="A3" s="16" t="s">
        <v>51</v>
      </c>
      <c r="B3" s="33" t="s">
        <v>189</v>
      </c>
    </row>
    <row r="4" spans="1:4" x14ac:dyDescent="0.3">
      <c r="A4" s="5"/>
      <c r="B4" s="18" t="s">
        <v>94</v>
      </c>
    </row>
    <row r="5" spans="1:4" x14ac:dyDescent="0.3">
      <c r="A5" s="5"/>
      <c r="B5" s="18" t="s">
        <v>95</v>
      </c>
    </row>
    <row r="7" spans="1:4" x14ac:dyDescent="0.3">
      <c r="A7" s="16" t="s">
        <v>52</v>
      </c>
      <c r="B7" s="15" t="s">
        <v>190</v>
      </c>
      <c r="D7" s="17"/>
    </row>
    <row r="8" spans="1:4" x14ac:dyDescent="0.3">
      <c r="B8" s="15" t="s">
        <v>94</v>
      </c>
    </row>
    <row r="9" spans="1:4" x14ac:dyDescent="0.3">
      <c r="B9" s="14" t="s">
        <v>95</v>
      </c>
    </row>
    <row r="10" spans="1:4" x14ac:dyDescent="0.3">
      <c r="B10" s="8"/>
    </row>
    <row r="11" spans="1:4" x14ac:dyDescent="0.3">
      <c r="A11" s="16" t="s">
        <v>53</v>
      </c>
      <c r="B11" s="19" t="s">
        <v>191</v>
      </c>
    </row>
    <row r="12" spans="1:4" x14ac:dyDescent="0.3">
      <c r="B12" s="18" t="s">
        <v>94</v>
      </c>
    </row>
    <row r="13" spans="1:4" x14ac:dyDescent="0.3">
      <c r="B13" s="18" t="s">
        <v>95</v>
      </c>
    </row>
    <row r="14" spans="1:4" x14ac:dyDescent="0.3">
      <c r="B14" s="8"/>
    </row>
    <row r="15" spans="1:4" ht="28.8" x14ac:dyDescent="0.3">
      <c r="A15" s="16" t="s">
        <v>54</v>
      </c>
      <c r="B15" s="12" t="s">
        <v>192</v>
      </c>
    </row>
    <row r="16" spans="1:4" x14ac:dyDescent="0.3">
      <c r="B16" s="18" t="s">
        <v>94</v>
      </c>
    </row>
    <row r="17" spans="1:3" x14ac:dyDescent="0.3">
      <c r="B17" s="18" t="s">
        <v>193</v>
      </c>
    </row>
    <row r="18" spans="1:3" x14ac:dyDescent="0.3">
      <c r="B18" s="18" t="s">
        <v>95</v>
      </c>
    </row>
    <row r="20" spans="1:3" x14ac:dyDescent="0.3">
      <c r="A20" s="16" t="s">
        <v>55</v>
      </c>
      <c r="B20" s="52" t="s">
        <v>194</v>
      </c>
    </row>
    <row r="21" spans="1:3" x14ac:dyDescent="0.3">
      <c r="B21" s="18" t="s">
        <v>94</v>
      </c>
    </row>
    <row r="22" spans="1:3" x14ac:dyDescent="0.3">
      <c r="B22" s="18" t="s">
        <v>95</v>
      </c>
    </row>
    <row r="24" spans="1:3" x14ac:dyDescent="0.3">
      <c r="C24" s="46"/>
    </row>
  </sheetData>
  <pageMargins left="0.7" right="0.7" top="0.75" bottom="0.75" header="0.3" footer="0.3"/>
  <pageSetup paperSize="9" orientation="portrait" r:id="rId1"/>
  <headerFooter>
    <oddHeader>&amp;L&amp;"Calibri"&amp;10&amp;K317100Interno - Internal&amp;1#</oddHead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D29"/>
  <sheetViews>
    <sheetView zoomScale="130" zoomScaleNormal="130" workbookViewId="0">
      <selection activeCell="C1" sqref="C1:C1048576"/>
    </sheetView>
  </sheetViews>
  <sheetFormatPr defaultColWidth="9.109375" defaultRowHeight="14.4" x14ac:dyDescent="0.3"/>
  <cols>
    <col min="1" max="1" width="9.109375" style="10"/>
    <col min="2" max="2" width="83.33203125" style="1" bestFit="1" customWidth="1"/>
    <col min="3" max="16384" width="9.109375" style="1"/>
  </cols>
  <sheetData>
    <row r="1" spans="1:4" x14ac:dyDescent="0.3">
      <c r="A1" s="5"/>
      <c r="B1" s="9" t="s">
        <v>11</v>
      </c>
    </row>
    <row r="2" spans="1:4" x14ac:dyDescent="0.3">
      <c r="A2" s="5"/>
      <c r="B2" s="43"/>
    </row>
    <row r="3" spans="1:4" ht="43.2" x14ac:dyDescent="0.3">
      <c r="A3" s="10" t="s">
        <v>28</v>
      </c>
      <c r="B3" s="33" t="s">
        <v>195</v>
      </c>
    </row>
    <row r="4" spans="1:4" x14ac:dyDescent="0.3">
      <c r="A4" s="5"/>
      <c r="B4" s="18" t="s">
        <v>94</v>
      </c>
    </row>
    <row r="5" spans="1:4" x14ac:dyDescent="0.3">
      <c r="A5" s="5"/>
      <c r="B5" s="18" t="s">
        <v>95</v>
      </c>
    </row>
    <row r="7" spans="1:4" ht="28.8" x14ac:dyDescent="0.3">
      <c r="A7" s="16" t="s">
        <v>56</v>
      </c>
      <c r="B7" s="15" t="s">
        <v>196</v>
      </c>
      <c r="D7" s="17"/>
    </row>
    <row r="8" spans="1:4" x14ac:dyDescent="0.3">
      <c r="B8" s="15" t="s">
        <v>94</v>
      </c>
    </row>
    <row r="9" spans="1:4" x14ac:dyDescent="0.3">
      <c r="B9" s="14" t="s">
        <v>95</v>
      </c>
    </row>
    <row r="11" spans="1:4" ht="28.8" x14ac:dyDescent="0.3">
      <c r="A11" s="16" t="s">
        <v>57</v>
      </c>
      <c r="B11" s="19" t="s">
        <v>197</v>
      </c>
    </row>
    <row r="12" spans="1:4" x14ac:dyDescent="0.3">
      <c r="B12" s="18" t="s">
        <v>94</v>
      </c>
    </row>
    <row r="13" spans="1:4" x14ac:dyDescent="0.3">
      <c r="B13" s="18" t="s">
        <v>95</v>
      </c>
    </row>
    <row r="15" spans="1:4" ht="28.8" x14ac:dyDescent="0.3">
      <c r="A15" s="16" t="s">
        <v>58</v>
      </c>
      <c r="B15" s="53" t="s">
        <v>198</v>
      </c>
    </row>
    <row r="16" spans="1:4" x14ac:dyDescent="0.3">
      <c r="B16" s="18" t="s">
        <v>94</v>
      </c>
    </row>
    <row r="17" spans="1:2" x14ac:dyDescent="0.3">
      <c r="B17" s="18" t="s">
        <v>95</v>
      </c>
    </row>
    <row r="19" spans="1:2" ht="28.8" x14ac:dyDescent="0.3">
      <c r="A19" s="16" t="s">
        <v>78</v>
      </c>
      <c r="B19" s="19" t="s">
        <v>199</v>
      </c>
    </row>
    <row r="20" spans="1:2" x14ac:dyDescent="0.3">
      <c r="B20" s="18" t="s">
        <v>94</v>
      </c>
    </row>
    <row r="21" spans="1:2" x14ac:dyDescent="0.3">
      <c r="B21" s="18" t="s">
        <v>95</v>
      </c>
    </row>
    <row r="23" spans="1:2" ht="28.8" x14ac:dyDescent="0.3">
      <c r="A23" s="16" t="s">
        <v>79</v>
      </c>
      <c r="B23" s="12" t="s">
        <v>200</v>
      </c>
    </row>
    <row r="24" spans="1:2" x14ac:dyDescent="0.3">
      <c r="B24" s="3" t="s">
        <v>94</v>
      </c>
    </row>
    <row r="25" spans="1:2" x14ac:dyDescent="0.3">
      <c r="B25" s="7" t="s">
        <v>95</v>
      </c>
    </row>
    <row r="27" spans="1:2" x14ac:dyDescent="0.3">
      <c r="A27" s="16" t="s">
        <v>80</v>
      </c>
      <c r="B27" s="12" t="s">
        <v>201</v>
      </c>
    </row>
    <row r="28" spans="1:2" x14ac:dyDescent="0.3">
      <c r="B28" s="3" t="s">
        <v>94</v>
      </c>
    </row>
    <row r="29" spans="1:2" x14ac:dyDescent="0.3">
      <c r="B29" s="7" t="s">
        <v>95</v>
      </c>
    </row>
  </sheetData>
  <pageMargins left="0.7" right="0.7" top="0.75" bottom="0.75" header="0.3" footer="0.3"/>
  <pageSetup paperSize="9" orientation="portrait" r:id="rId1"/>
  <headerFooter>
    <oddHeader>&amp;L&amp;"Calibri"&amp;10&amp;K317100Interno - Internal&amp;1#</oddHead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B66"/>
  <sheetViews>
    <sheetView topLeftCell="A39" zoomScale="140" zoomScaleNormal="140" workbookViewId="0">
      <selection activeCell="B48" sqref="B48"/>
    </sheetView>
  </sheetViews>
  <sheetFormatPr defaultColWidth="9.109375" defaultRowHeight="14.4" x14ac:dyDescent="0.3"/>
  <cols>
    <col min="1" max="1" width="9.109375" style="10"/>
    <col min="2" max="2" width="83.33203125" style="1" bestFit="1" customWidth="1"/>
    <col min="3" max="16384" width="9.109375" style="1"/>
  </cols>
  <sheetData>
    <row r="1" spans="1:2" x14ac:dyDescent="0.3">
      <c r="A1" s="5"/>
      <c r="B1" s="9" t="s">
        <v>11</v>
      </c>
    </row>
    <row r="3" spans="1:2" x14ac:dyDescent="0.3">
      <c r="A3" s="16" t="s">
        <v>59</v>
      </c>
      <c r="B3" s="11" t="s">
        <v>202</v>
      </c>
    </row>
    <row r="4" spans="1:2" ht="28.8" x14ac:dyDescent="0.3">
      <c r="B4" s="11" t="s">
        <v>203</v>
      </c>
    </row>
    <row r="5" spans="1:2" ht="28.8" x14ac:dyDescent="0.3">
      <c r="B5" s="11" t="s">
        <v>204</v>
      </c>
    </row>
    <row r="6" spans="1:2" x14ac:dyDescent="0.3">
      <c r="B6" s="11" t="s">
        <v>205</v>
      </c>
    </row>
    <row r="7" spans="1:2" x14ac:dyDescent="0.3">
      <c r="B7" s="11" t="s">
        <v>206</v>
      </c>
    </row>
    <row r="8" spans="1:2" x14ac:dyDescent="0.3">
      <c r="B8" s="27" t="s">
        <v>207</v>
      </c>
    </row>
    <row r="9" spans="1:2" x14ac:dyDescent="0.3">
      <c r="B9" s="11" t="s">
        <v>208</v>
      </c>
    </row>
    <row r="10" spans="1:2" x14ac:dyDescent="0.3">
      <c r="B10" s="11" t="s">
        <v>209</v>
      </c>
    </row>
    <row r="11" spans="1:2" ht="28.8" x14ac:dyDescent="0.3">
      <c r="B11" s="11" t="s">
        <v>210</v>
      </c>
    </row>
    <row r="12" spans="1:2" x14ac:dyDescent="0.3">
      <c r="B12" s="11" t="s">
        <v>211</v>
      </c>
    </row>
    <row r="13" spans="1:2" x14ac:dyDescent="0.3">
      <c r="B13" s="11" t="s">
        <v>212</v>
      </c>
    </row>
    <row r="14" spans="1:2" x14ac:dyDescent="0.3">
      <c r="B14" s="11" t="s">
        <v>213</v>
      </c>
    </row>
    <row r="15" spans="1:2" x14ac:dyDescent="0.3">
      <c r="B15" s="11" t="s">
        <v>214</v>
      </c>
    </row>
    <row r="16" spans="1:2" x14ac:dyDescent="0.3">
      <c r="B16" s="11" t="s">
        <v>215</v>
      </c>
    </row>
    <row r="17" spans="1:2" x14ac:dyDescent="0.3">
      <c r="B17" s="11" t="s">
        <v>216</v>
      </c>
    </row>
    <row r="18" spans="1:2" x14ac:dyDescent="0.3">
      <c r="B18" s="11" t="s">
        <v>217</v>
      </c>
    </row>
    <row r="19" spans="1:2" x14ac:dyDescent="0.3">
      <c r="B19" s="11" t="s">
        <v>218</v>
      </c>
    </row>
    <row r="20" spans="1:2" x14ac:dyDescent="0.3">
      <c r="B20" s="11" t="s">
        <v>219</v>
      </c>
    </row>
    <row r="21" spans="1:2" x14ac:dyDescent="0.3">
      <c r="B21" s="11" t="s">
        <v>220</v>
      </c>
    </row>
    <row r="22" spans="1:2" x14ac:dyDescent="0.3">
      <c r="B22" s="11" t="s">
        <v>221</v>
      </c>
    </row>
    <row r="23" spans="1:2" x14ac:dyDescent="0.3">
      <c r="B23" s="11" t="s">
        <v>222</v>
      </c>
    </row>
    <row r="24" spans="1:2" x14ac:dyDescent="0.3">
      <c r="B24" s="11" t="s">
        <v>223</v>
      </c>
    </row>
    <row r="25" spans="1:2" x14ac:dyDescent="0.3">
      <c r="B25" s="11" t="s">
        <v>224</v>
      </c>
    </row>
    <row r="27" spans="1:2" x14ac:dyDescent="0.3">
      <c r="A27" s="30" t="s">
        <v>60</v>
      </c>
      <c r="B27" s="38" t="s">
        <v>225</v>
      </c>
    </row>
    <row r="28" spans="1:2" x14ac:dyDescent="0.3">
      <c r="A28" s="30"/>
      <c r="B28" s="39" t="s">
        <v>94</v>
      </c>
    </row>
    <row r="29" spans="1:2" x14ac:dyDescent="0.3">
      <c r="A29" s="30"/>
      <c r="B29" s="39" t="s">
        <v>226</v>
      </c>
    </row>
    <row r="30" spans="1:2" x14ac:dyDescent="0.3">
      <c r="A30" s="30"/>
      <c r="B30" s="39" t="s">
        <v>95</v>
      </c>
    </row>
    <row r="32" spans="1:2" x14ac:dyDescent="0.3">
      <c r="A32" s="16" t="s">
        <v>65</v>
      </c>
      <c r="B32" s="45" t="s">
        <v>227</v>
      </c>
    </row>
    <row r="33" spans="1:2" x14ac:dyDescent="0.3">
      <c r="B33" s="60" t="s">
        <v>94</v>
      </c>
    </row>
    <row r="34" spans="1:2" x14ac:dyDescent="0.3">
      <c r="B34" s="45" t="s">
        <v>95</v>
      </c>
    </row>
    <row r="36" spans="1:2" x14ac:dyDescent="0.3">
      <c r="A36" s="30" t="s">
        <v>61</v>
      </c>
      <c r="B36" s="38" t="s">
        <v>228</v>
      </c>
    </row>
    <row r="37" spans="1:2" x14ac:dyDescent="0.3">
      <c r="A37" s="30"/>
      <c r="B37" s="39" t="s">
        <v>94</v>
      </c>
    </row>
    <row r="38" spans="1:2" x14ac:dyDescent="0.3">
      <c r="A38" s="30"/>
      <c r="B38" s="38" t="s">
        <v>95</v>
      </c>
    </row>
    <row r="39" spans="1:2" x14ac:dyDescent="0.3">
      <c r="A39" s="30"/>
      <c r="B39" s="54"/>
    </row>
    <row r="40" spans="1:2" ht="28.8" x14ac:dyDescent="0.3">
      <c r="A40" s="30" t="s">
        <v>62</v>
      </c>
      <c r="B40" s="38" t="s">
        <v>229</v>
      </c>
    </row>
    <row r="41" spans="1:2" x14ac:dyDescent="0.3">
      <c r="A41" s="30"/>
      <c r="B41" s="41" t="s">
        <v>230</v>
      </c>
    </row>
    <row r="42" spans="1:2" x14ac:dyDescent="0.3">
      <c r="A42" s="30"/>
      <c r="B42" s="42" t="s">
        <v>251</v>
      </c>
    </row>
    <row r="43" spans="1:2" x14ac:dyDescent="0.3">
      <c r="A43" s="30"/>
      <c r="B43" s="42" t="s">
        <v>95</v>
      </c>
    </row>
    <row r="44" spans="1:2" x14ac:dyDescent="0.3">
      <c r="B44" s="40"/>
    </row>
    <row r="45" spans="1:2" x14ac:dyDescent="0.3">
      <c r="A45" s="16" t="s">
        <v>63</v>
      </c>
      <c r="B45" s="38" t="s">
        <v>231</v>
      </c>
    </row>
    <row r="46" spans="1:2" x14ac:dyDescent="0.3">
      <c r="A46" s="30"/>
      <c r="B46" s="41" t="s">
        <v>230</v>
      </c>
    </row>
    <row r="47" spans="1:2" x14ac:dyDescent="0.3">
      <c r="A47" s="30"/>
      <c r="B47" s="42" t="s">
        <v>251</v>
      </c>
    </row>
    <row r="48" spans="1:2" x14ac:dyDescent="0.3">
      <c r="A48" s="30"/>
      <c r="B48" s="42" t="s">
        <v>95</v>
      </c>
    </row>
    <row r="49" spans="1:2" x14ac:dyDescent="0.3">
      <c r="A49" s="30"/>
      <c r="B49" s="59"/>
    </row>
    <row r="50" spans="1:2" ht="28.8" x14ac:dyDescent="0.3">
      <c r="A50" s="16" t="s">
        <v>64</v>
      </c>
      <c r="B50" s="45" t="s">
        <v>232</v>
      </c>
    </row>
    <row r="51" spans="1:2" x14ac:dyDescent="0.3">
      <c r="A51" s="30"/>
      <c r="B51" s="61" t="s">
        <v>233</v>
      </c>
    </row>
    <row r="52" spans="1:2" x14ac:dyDescent="0.3">
      <c r="B52" s="62" t="s">
        <v>234</v>
      </c>
    </row>
    <row r="53" spans="1:2" x14ac:dyDescent="0.3">
      <c r="B53" s="63" t="s">
        <v>235</v>
      </c>
    </row>
    <row r="54" spans="1:2" x14ac:dyDescent="0.3">
      <c r="B54" s="63" t="s">
        <v>236</v>
      </c>
    </row>
    <row r="55" spans="1:2" x14ac:dyDescent="0.3">
      <c r="B55" s="31"/>
    </row>
    <row r="56" spans="1:2" ht="15" customHeight="1" x14ac:dyDescent="0.3">
      <c r="A56" s="16" t="s">
        <v>81</v>
      </c>
      <c r="B56" s="33" t="s">
        <v>237</v>
      </c>
    </row>
    <row r="57" spans="1:2" x14ac:dyDescent="0.3">
      <c r="A57" s="30"/>
      <c r="B57" s="34" t="s">
        <v>238</v>
      </c>
    </row>
    <row r="58" spans="1:2" x14ac:dyDescent="0.3">
      <c r="A58" s="30"/>
      <c r="B58" s="65" t="s">
        <v>239</v>
      </c>
    </row>
    <row r="59" spans="1:2" x14ac:dyDescent="0.3">
      <c r="B59" s="32" t="s">
        <v>95</v>
      </c>
    </row>
    <row r="60" spans="1:2" x14ac:dyDescent="0.3">
      <c r="B60" s="31"/>
    </row>
    <row r="61" spans="1:2" ht="28.8" x14ac:dyDescent="0.3">
      <c r="A61" s="16" t="s">
        <v>91</v>
      </c>
      <c r="B61" s="33" t="s">
        <v>240</v>
      </c>
    </row>
    <row r="62" spans="1:2" x14ac:dyDescent="0.3">
      <c r="B62" s="32" t="s">
        <v>241</v>
      </c>
    </row>
    <row r="63" spans="1:2" x14ac:dyDescent="0.3">
      <c r="B63" s="32" t="s">
        <v>242</v>
      </c>
    </row>
    <row r="64" spans="1:2" x14ac:dyDescent="0.3">
      <c r="B64" s="32" t="s">
        <v>243</v>
      </c>
    </row>
    <row r="65" spans="1:2" x14ac:dyDescent="0.3">
      <c r="A65" s="16"/>
      <c r="B65" s="32" t="s">
        <v>244</v>
      </c>
    </row>
    <row r="66" spans="1:2" x14ac:dyDescent="0.3">
      <c r="B66" s="18" t="s">
        <v>245</v>
      </c>
    </row>
  </sheetData>
  <pageMargins left="0.7" right="0.7" top="0.75" bottom="0.75" header="0.3" footer="0.3"/>
  <pageSetup paperSize="9" orientation="portrait" r:id="rId1"/>
  <headerFooter>
    <oddHeader>&amp;L&amp;"Calibri"&amp;10&amp;K317100Interno - Internal&amp;1#</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IT Dokument" ma:contentTypeID="0x0101006964A43A17DB4BEFA6917E5155719A4E00CE0DD310E16B414FA7E0C021EDFA6EFE" ma:contentTypeVersion="20" ma:contentTypeDescription="Ustvari nov dokument." ma:contentTypeScope="" ma:versionID="89df391997b73035a084fe9a97e4ef7b">
  <xsd:schema xmlns:xsd="http://www.w3.org/2001/XMLSchema" xmlns:xs="http://www.w3.org/2001/XMLSchema" xmlns:p="http://schemas.microsoft.com/office/2006/metadata/properties" xmlns:ns1="http://schemas.microsoft.com/sharepoint/v3" xmlns:ns2="0714740b-8384-42a8-b403-72eccc195dcd" targetNamespace="http://schemas.microsoft.com/office/2006/metadata/properties" ma:root="true" ma:fieldsID="05248734d8e63d2f18c17ce0df54c35f" ns1:_="" ns2:_="">
    <xsd:import namespace="http://schemas.microsoft.com/sharepoint/v3"/>
    <xsd:import namespace="0714740b-8384-42a8-b403-72eccc195dcd"/>
    <xsd:element name="properties">
      <xsd:complexType>
        <xsd:sequence>
          <xsd:element name="documentManagement">
            <xsd:complexType>
              <xsd:all>
                <xsd:element ref="ns2:LKIT_DocTypes" minOccurs="0"/>
                <xsd:element ref="ns2:LKITPrs" minOccurs="0"/>
                <xsd:element ref="ns1:Author" minOccurs="0"/>
                <xsd:element ref="ns1:Edito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Author" ma:index="10" nillable="true" ma:displayName="Ustvaril" ma:list="UserInfo" ma:internalName="Auth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Editor" ma:index="11" nillable="true" ma:displayName="Spremenil" ma:list="UserInfo" ma:internalName="Editor"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0714740b-8384-42a8-b403-72eccc195dcd" elementFormDefault="qualified">
    <xsd:import namespace="http://schemas.microsoft.com/office/2006/documentManagement/types"/>
    <xsd:import namespace="http://schemas.microsoft.com/office/infopath/2007/PartnerControls"/>
    <xsd:element name="LKIT_DocTypes" ma:index="8" nillable="true" ma:displayName="Vrsta dokumenta" ma:format="Dropdown" ma:internalName="LKIT_DocTypes">
      <xsd:simpleType>
        <xsd:restriction base="dms:Choice">
          <xsd:enumeration value="Pooblastila"/>
          <xsd:enumeration value="Mesečni bonusi PRS"/>
          <xsd:enumeration value="Carinski dokumenti"/>
          <xsd:enumeration value="Informacijska varnost"/>
          <xsd:enumeration value="Ostalo gradivo"/>
        </xsd:restriction>
      </xsd:simpleType>
    </xsd:element>
    <xsd:element name="LKITPrs" ma:index="9" nillable="true" ma:displayName="PRS" ma:format="Dropdown" ma:internalName="LKITPrs">
      <xsd:simpleType>
        <xsd:restriction base="dms:Choice">
          <xsd:enumeration value="PRS 1 Poslovni informacijski sistem"/>
          <xsd:enumeration value="PRS 2 Inf. sistem za trženje in operativo TinO"/>
          <xsd:enumeration value="PRS 3 Inf. podpora za KT"/>
          <xsd:enumeration value="PRS 4 Inf. podpora za zunanje stranke (Lunaris)"/>
          <xsd:enumeration value="PRS 5 Upravljanje z dokumenti"/>
          <xsd:enumeration value="PRS 6 Inf. podpora za skladiščno poslovanje"/>
          <xsd:enumeration value="PRS 7 Inf. podpora za TA"/>
          <xsd:enumeration value="PRS 8 Inf. podpora za ostalo programsko opremo"/>
          <xsd:enumeration value="PRS 9 Poslovna analitika"/>
          <xsd:enumeration value="PRS 10 E-Pošta"/>
          <xsd:enumeration value="PRS 11 Infrastruktura"/>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Vrsta vsebine"/>
        <xsd:element ref="dc:title" minOccurs="0" maxOccurs="1" ma:index="4" ma:displayName="Naslov"/>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KITPrs xmlns="0714740b-8384-42a8-b403-72eccc195dcd" xsi:nil="true"/>
    <LKIT_DocTypes xmlns="0714740b-8384-42a8-b403-72eccc195dcd">Informacijska varnost</LKIT_DocTypes>
  </documentManagement>
</p:properties>
</file>

<file path=customXml/itemProps1.xml><?xml version="1.0" encoding="utf-8"?>
<ds:datastoreItem xmlns:ds="http://schemas.openxmlformats.org/officeDocument/2006/customXml" ds:itemID="{A76B40CD-BBF4-48AE-9F4D-F37B0BF444D4}">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0714740b-8384-42a8-b403-72eccc195dcd"/>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3902301C-DC4B-412E-B590-848CBBE54640}">
  <ds:schemaRefs>
    <ds:schemaRef ds:uri="http://schemas.microsoft.com/sharepoint/v3/contenttype/forms"/>
  </ds:schemaRefs>
</ds:datastoreItem>
</file>

<file path=customXml/itemProps3.xml><?xml version="1.0" encoding="utf-8"?>
<ds:datastoreItem xmlns:ds="http://schemas.openxmlformats.org/officeDocument/2006/customXml" ds:itemID="{887E63B0-6EED-4614-97AE-DBE7A74B58B9}">
  <ds:schemaRefs>
    <ds:schemaRef ds:uri="http://purl.org/dc/dcmitype/"/>
    <ds:schemaRef ds:uri="http://schemas.microsoft.com/office/2006/metadata/properties"/>
    <ds:schemaRef ds:uri="http://www.w3.org/XML/1998/namespace"/>
    <ds:schemaRef ds:uri="http://purl.org/dc/terms/"/>
    <ds:schemaRef ds:uri="http://schemas.openxmlformats.org/package/2006/metadata/core-properties"/>
    <ds:schemaRef ds:uri="http://purl.org/dc/elements/1.1/"/>
    <ds:schemaRef ds:uri="http://schemas.microsoft.com/office/2006/documentManagement/types"/>
    <ds:schemaRef ds:uri="http://schemas.microsoft.com/office/infopath/2007/PartnerControls"/>
    <ds:schemaRef ds:uri="0714740b-8384-42a8-b403-72eccc195dcd"/>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11</vt:i4>
      </vt:variant>
    </vt:vector>
  </HeadingPairs>
  <TitlesOfParts>
    <vt:vector size="11" baseType="lpstr">
      <vt:lpstr>Questionnaire - SUVI Advanced</vt:lpstr>
      <vt:lpstr>1 Politika varovanja informacij</vt:lpstr>
      <vt:lpstr>2 Analiza in upravljanje tvegan</vt:lpstr>
      <vt:lpstr>3 Ravnanje z viri</vt:lpstr>
      <vt:lpstr>4 Sistem upravljanja incidentov</vt:lpstr>
      <vt:lpstr>5 Ozaveščanje in organizacija</vt:lpstr>
      <vt:lpstr>6 Upravljanje fizičnih dostopov</vt:lpstr>
      <vt:lpstr>7 Upravljanje logičnih dostopov</vt:lpstr>
      <vt:lpstr>8 Neprekinjeno poslovanje</vt:lpstr>
      <vt:lpstr>9 Zunanji izvajalci</vt:lpstr>
      <vt:lpstr>10 Temeljni ukrepi</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Napredni vprašalnik SUVI - ang</dc:title>
  <dc:creator>Nikola Karamatic</dc:creator>
  <cp:lastModifiedBy>Stepančič Markežič Monika</cp:lastModifiedBy>
  <dcterms:created xsi:type="dcterms:W3CDTF">2020-03-10T08:42:33Z</dcterms:created>
  <dcterms:modified xsi:type="dcterms:W3CDTF">2026-05-20T08:29:37Z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f37742e8-0e3a-4b39-8bb4-bbfee14413c5_Enabled">
    <vt:lpwstr>True</vt:lpwstr>
  </property>
  <property fmtid="{D5CDD505-2E9C-101B-9397-08002B2CF9AE}" pid="3" name="MSIP_Label_f37742e8-0e3a-4b39-8bb4-bbfee14413c5_SiteId">
    <vt:lpwstr>1d35c35f-dd03-4ee6-bdc7-bde1a2f511fc</vt:lpwstr>
  </property>
  <property fmtid="{D5CDD505-2E9C-101B-9397-08002B2CF9AE}" pid="4" name="MSIP_Label_f37742e8-0e3a-4b39-8bb4-bbfee14413c5_Owner">
    <vt:lpwstr>jernej.mavric@intesasanpaolobank.si</vt:lpwstr>
  </property>
  <property fmtid="{D5CDD505-2E9C-101B-9397-08002B2CF9AE}" pid="5" name="MSIP_Label_f37742e8-0e3a-4b39-8bb4-bbfee14413c5_SetDate">
    <vt:lpwstr>2021-08-23T08:41:10.7086901Z</vt:lpwstr>
  </property>
  <property fmtid="{D5CDD505-2E9C-101B-9397-08002B2CF9AE}" pid="6" name="MSIP_Label_f37742e8-0e3a-4b39-8bb4-bbfee14413c5_Name">
    <vt:lpwstr>Interno - Internal</vt:lpwstr>
  </property>
  <property fmtid="{D5CDD505-2E9C-101B-9397-08002B2CF9AE}" pid="7" name="MSIP_Label_f37742e8-0e3a-4b39-8bb4-bbfee14413c5_Application">
    <vt:lpwstr>Microsoft Azure Information Protection</vt:lpwstr>
  </property>
  <property fmtid="{D5CDD505-2E9C-101B-9397-08002B2CF9AE}" pid="8" name="MSIP_Label_f37742e8-0e3a-4b39-8bb4-bbfee14413c5_ActionId">
    <vt:lpwstr>bc9dbae9-3a10-4414-bde2-ac62db325a12</vt:lpwstr>
  </property>
  <property fmtid="{D5CDD505-2E9C-101B-9397-08002B2CF9AE}" pid="9" name="MSIP_Label_f37742e8-0e3a-4b39-8bb4-bbfee14413c5_Extended_MSFT_Method">
    <vt:lpwstr>Automatic</vt:lpwstr>
  </property>
  <property fmtid="{D5CDD505-2E9C-101B-9397-08002B2CF9AE}" pid="10" name="Sensitivity">
    <vt:lpwstr>Interno - Internal</vt:lpwstr>
  </property>
  <property fmtid="{D5CDD505-2E9C-101B-9397-08002B2CF9AE}" pid="11" name="ContentTypeId">
    <vt:lpwstr>0x0101006964A43A17DB4BEFA6917E5155719A4E00CE0DD310E16B414FA7E0C021EDFA6EFE</vt:lpwstr>
  </property>
  <property fmtid="{D5CDD505-2E9C-101B-9397-08002B2CF9AE}" pid="12" name="MediaServiceImageTags">
    <vt:lpwstr/>
  </property>
  <property fmtid="{D5CDD505-2E9C-101B-9397-08002B2CF9AE}" pid="13" name="ComplianceAssetId">
    <vt:lpwstr/>
  </property>
  <property fmtid="{D5CDD505-2E9C-101B-9397-08002B2CF9AE}" pid="14" name="_ExtendedDescription">
    <vt:lpwstr/>
  </property>
  <property fmtid="{D5CDD505-2E9C-101B-9397-08002B2CF9AE}" pid="15" name="TriggerFlowInfo">
    <vt:lpwstr/>
  </property>
</Properties>
</file>